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38\Миронюк Б.П\Рішення виконавчого комітету\06 Червень\Програма ЖКГ зміни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Лист1!$A$1:$M$433</definedName>
  </definedNames>
  <calcPr calcId="162913" refMode="R1C1"/>
</workbook>
</file>

<file path=xl/calcChain.xml><?xml version="1.0" encoding="utf-8"?>
<calcChain xmlns="http://schemas.openxmlformats.org/spreadsheetml/2006/main">
  <c r="J59" i="1" l="1"/>
  <c r="J51" i="1" l="1"/>
  <c r="G49" i="1" s="1"/>
  <c r="J117" i="1"/>
  <c r="G115" i="1"/>
  <c r="J141" i="1"/>
  <c r="J113" i="1"/>
  <c r="J209" i="1"/>
  <c r="J205" i="1"/>
  <c r="G219" i="1"/>
  <c r="G417" i="1"/>
  <c r="J365" i="1"/>
  <c r="J269" i="1"/>
  <c r="J337" i="1"/>
  <c r="J345" i="1"/>
  <c r="J22" i="1"/>
  <c r="J297" i="1" s="1"/>
  <c r="J427" i="1" s="1"/>
  <c r="I351" i="1"/>
  <c r="G12" i="1"/>
  <c r="G66" i="1"/>
  <c r="J361" i="1"/>
  <c r="J423" i="1"/>
  <c r="G291" i="1"/>
  <c r="G287" i="1"/>
  <c r="I113" i="1"/>
  <c r="I59" i="1"/>
  <c r="I89" i="1"/>
  <c r="I85" i="1"/>
  <c r="I381" i="1"/>
  <c r="I365" i="1"/>
  <c r="G283" i="1"/>
  <c r="I209" i="1"/>
  <c r="I205" i="1" s="1"/>
  <c r="G203" i="1" s="1"/>
  <c r="I337" i="1"/>
  <c r="I333" i="1"/>
  <c r="I345" i="1" s="1"/>
  <c r="G343" i="1" s="1"/>
  <c r="I352" i="1"/>
  <c r="G371" i="1"/>
  <c r="I393" i="1"/>
  <c r="I385" i="1"/>
  <c r="I369" i="1"/>
  <c r="I361" i="1"/>
  <c r="I423" i="1" s="1"/>
  <c r="I411" i="1"/>
  <c r="I407" i="1"/>
  <c r="G279" i="1"/>
  <c r="I217" i="1"/>
  <c r="I141" i="1"/>
  <c r="I137" i="1" s="1"/>
  <c r="G391" i="1"/>
  <c r="I51" i="1"/>
  <c r="G275" i="1"/>
  <c r="G271" i="1"/>
  <c r="G267" i="1"/>
  <c r="G263" i="1"/>
  <c r="I39" i="1"/>
  <c r="I26" i="1" s="1"/>
  <c r="I297" i="1" s="1"/>
  <c r="I427" i="1" s="1"/>
  <c r="I35" i="1"/>
  <c r="I105" i="1"/>
  <c r="I101" i="1"/>
  <c r="G99" i="1"/>
  <c r="G231" i="1"/>
  <c r="G235" i="1"/>
  <c r="G239" i="1"/>
  <c r="G243" i="1"/>
  <c r="G247" i="1"/>
  <c r="G251" i="1"/>
  <c r="G255" i="1"/>
  <c r="G259" i="1"/>
  <c r="G227" i="1"/>
  <c r="G215" i="1"/>
  <c r="G211" i="1"/>
  <c r="I72" i="1"/>
  <c r="I55" i="1"/>
  <c r="G223" i="1"/>
  <c r="H365" i="1"/>
  <c r="H385" i="1"/>
  <c r="H407" i="1"/>
  <c r="G405" i="1" s="1"/>
  <c r="H141" i="1"/>
  <c r="H137" i="1" s="1"/>
  <c r="H32" i="1"/>
  <c r="H30" i="1"/>
  <c r="G28" i="1"/>
  <c r="G199" i="1"/>
  <c r="G195" i="1"/>
  <c r="G191" i="1"/>
  <c r="G187" i="1"/>
  <c r="G183" i="1"/>
  <c r="H72" i="1"/>
  <c r="G70" i="1" s="1"/>
  <c r="H369" i="1"/>
  <c r="G367" i="1" s="1"/>
  <c r="H165" i="1"/>
  <c r="G163" i="1" s="1"/>
  <c r="H59" i="1"/>
  <c r="G57" i="1" s="1"/>
  <c r="H89" i="1"/>
  <c r="H85" i="1" s="1"/>
  <c r="G83" i="1" s="1"/>
  <c r="H39" i="1"/>
  <c r="G61" i="1"/>
  <c r="G179" i="1"/>
  <c r="G175" i="1"/>
  <c r="H121" i="1"/>
  <c r="G119" i="1" s="1"/>
  <c r="H22" i="1"/>
  <c r="H297" i="1" s="1"/>
  <c r="H352" i="1"/>
  <c r="G350" i="1"/>
  <c r="H295" i="1"/>
  <c r="H361" i="1"/>
  <c r="G359" i="1" s="1"/>
  <c r="H377" i="1"/>
  <c r="G375" i="1"/>
  <c r="H320" i="1"/>
  <c r="G318" i="1"/>
  <c r="H337" i="1"/>
  <c r="H345" i="1"/>
  <c r="K345" i="1"/>
  <c r="L26" i="1"/>
  <c r="L93" i="1"/>
  <c r="L85" i="1"/>
  <c r="L97" i="1"/>
  <c r="L145" i="1"/>
  <c r="G143" i="1" s="1"/>
  <c r="K26" i="1"/>
  <c r="K297" i="1" s="1"/>
  <c r="K427" i="1" s="1"/>
  <c r="K85" i="1"/>
  <c r="K97" i="1"/>
  <c r="G95" i="1" s="1"/>
  <c r="K137" i="1"/>
  <c r="J26" i="1"/>
  <c r="J85" i="1"/>
  <c r="J137" i="1"/>
  <c r="L361" i="1"/>
  <c r="K361" i="1"/>
  <c r="G363" i="1"/>
  <c r="I295" i="1"/>
  <c r="J295" i="1"/>
  <c r="K295" i="1"/>
  <c r="H296" i="1"/>
  <c r="I296" i="1"/>
  <c r="J296" i="1"/>
  <c r="K296" i="1"/>
  <c r="H298" i="1"/>
  <c r="I298" i="1"/>
  <c r="J298" i="1"/>
  <c r="J428" i="1" s="1"/>
  <c r="K298" i="1"/>
  <c r="L295" i="1"/>
  <c r="L425" i="1" s="1"/>
  <c r="L296" i="1"/>
  <c r="L298" i="1"/>
  <c r="L428" i="1" s="1"/>
  <c r="G167" i="1"/>
  <c r="G171" i="1"/>
  <c r="G151" i="1"/>
  <c r="G155" i="1"/>
  <c r="G159" i="1"/>
  <c r="L421" i="1"/>
  <c r="K421" i="1"/>
  <c r="J421" i="1"/>
  <c r="I421" i="1"/>
  <c r="H421" i="1"/>
  <c r="L422" i="1"/>
  <c r="K422" i="1"/>
  <c r="K426" i="1" s="1"/>
  <c r="J422" i="1"/>
  <c r="I422" i="1"/>
  <c r="I426" i="1" s="1"/>
  <c r="H422" i="1"/>
  <c r="L424" i="1"/>
  <c r="K424" i="1"/>
  <c r="J424" i="1"/>
  <c r="I424" i="1"/>
  <c r="H424" i="1"/>
  <c r="G305" i="1"/>
  <c r="G147" i="1"/>
  <c r="H343" i="1"/>
  <c r="I343" i="1"/>
  <c r="I425" i="1" s="1"/>
  <c r="J343" i="1"/>
  <c r="K343" i="1"/>
  <c r="K425" i="1" s="1"/>
  <c r="L343" i="1"/>
  <c r="H344" i="1"/>
  <c r="I344" i="1"/>
  <c r="J344" i="1"/>
  <c r="K344" i="1"/>
  <c r="L344" i="1"/>
  <c r="L426" i="1" s="1"/>
  <c r="H346" i="1"/>
  <c r="I346" i="1"/>
  <c r="J346" i="1"/>
  <c r="K346" i="1"/>
  <c r="L346" i="1"/>
  <c r="G111" i="1"/>
  <c r="G16" i="1"/>
  <c r="G131" i="1"/>
  <c r="G107" i="1"/>
  <c r="G103" i="1"/>
  <c r="G45" i="1"/>
  <c r="G41" i="1"/>
  <c r="G37" i="1"/>
  <c r="G33" i="1"/>
  <c r="G123" i="1"/>
  <c r="G127" i="1"/>
  <c r="L345" i="1"/>
  <c r="G387" i="1"/>
  <c r="G62" i="1"/>
  <c r="G79" i="1"/>
  <c r="G409" i="1"/>
  <c r="G379" i="1"/>
  <c r="G383" i="1"/>
  <c r="G74" i="1"/>
  <c r="G413" i="1"/>
  <c r="G401" i="1"/>
  <c r="G397" i="1"/>
  <c r="G355" i="1"/>
  <c r="G339" i="1"/>
  <c r="G326" i="1"/>
  <c r="G322" i="1"/>
  <c r="G314" i="1"/>
  <c r="G310" i="1"/>
  <c r="G301" i="1"/>
  <c r="G53" i="1"/>
  <c r="L137" i="1"/>
  <c r="G335" i="1"/>
  <c r="H425" i="1"/>
  <c r="H26" i="1"/>
  <c r="G24" i="1" s="1"/>
  <c r="L297" i="1"/>
  <c r="G91" i="1"/>
  <c r="J425" i="1"/>
  <c r="H428" i="1"/>
  <c r="I428" i="1"/>
  <c r="K428" i="1"/>
  <c r="H426" i="1"/>
  <c r="J426" i="1"/>
  <c r="K423" i="1"/>
  <c r="L423" i="1"/>
  <c r="L427" i="1"/>
  <c r="G295" i="1" l="1"/>
  <c r="G135" i="1"/>
  <c r="H423" i="1"/>
  <c r="H427" i="1" s="1"/>
  <c r="G425" i="1" s="1"/>
  <c r="G20" i="1"/>
  <c r="G139" i="1"/>
  <c r="G87" i="1"/>
  <c r="G331" i="1"/>
  <c r="G207" i="1"/>
  <c r="G421" i="1" l="1"/>
</calcChain>
</file>

<file path=xl/sharedStrings.xml><?xml version="1.0" encoding="utf-8"?>
<sst xmlns="http://schemas.openxmlformats.org/spreadsheetml/2006/main" count="529" uniqueCount="292">
  <si>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</si>
  <si>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</si>
  <si>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</si>
  <si>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</si>
  <si>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</si>
  <si>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</si>
  <si>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</si>
  <si>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</si>
  <si>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</si>
  <si>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</si>
  <si>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</si>
  <si>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</si>
  <si>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</si>
  <si>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</si>
  <si>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</si>
  <si>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</si>
  <si>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</si>
  <si>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</si>
  <si>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</si>
  <si>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</si>
  <si>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</si>
  <si>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</si>
  <si>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</si>
  <si>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</si>
  <si>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</si>
  <si>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</si>
  <si>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</si>
  <si>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</si>
  <si>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</si>
  <si>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</si>
  <si>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</si>
  <si>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</si>
  <si>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</si>
  <si>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</si>
  <si>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</si>
  <si>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</si>
  <si>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</si>
  <si>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</si>
  <si>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</si>
  <si>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</si>
  <si>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</si>
  <si>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</si>
  <si>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</si>
  <si>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</si>
  <si>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</si>
  <si>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</si>
  <si>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</si>
  <si>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</si>
  <si>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</si>
  <si>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</si>
  <si>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</si>
  <si>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</si>
  <si>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</si>
  <si>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</si>
  <si>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</si>
  <si>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</si>
  <si>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</si>
  <si>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</si>
  <si>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</si>
  <si>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</si>
  <si>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</si>
  <si>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</si>
  <si>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</si>
  <si>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</si>
  <si>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</si>
  <si>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</si>
  <si>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</si>
  <si>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</si>
  <si>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</si>
  <si>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</si>
  <si>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</si>
  <si>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</si>
  <si>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</si>
  <si>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</si>
  <si>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</si>
  <si>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</si>
  <si>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</si>
  <si>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</si>
  <si>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</si>
  <si>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</si>
  <si>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</si>
  <si>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</si>
  <si>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</si>
  <si>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</si>
  <si>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</si>
  <si>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</si>
  <si>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</si>
  <si>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</si>
  <si>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</si>
  <si>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</si>
  <si>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</si>
  <si>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</si>
  <si>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</si>
  <si>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</si>
  <si>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</si>
  <si>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</si>
  <si>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</si>
  <si>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</si>
  <si>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</si>
  <si>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</si>
  <si>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</si>
  <si>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</si>
  <si>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</si>
  <si>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</si>
  <si>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</si>
  <si>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</si>
  <si>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</si>
  <si>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</si>
  <si>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</si>
  <si>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</si>
  <si>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</si>
  <si>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</si>
  <si>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</si>
  <si>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</si>
  <si>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</si>
  <si>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</si>
  <si>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</si>
  <si>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</si>
  <si>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</si>
  <si>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</si>
  <si>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</si>
  <si>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</si>
  <si>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</si>
  <si>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</si>
  <si>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</si>
  <si>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</si>
  <si>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</si>
  <si>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</si>
  <si>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</si>
  <si>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</si>
  <si>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</si>
  <si>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</si>
  <si>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</si>
  <si>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</si>
  <si>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</si>
  <si>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</si>
  <si>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</si>
  <si>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</si>
  <si>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</si>
  <si>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</si>
  <si>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</si>
  <si>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</si>
  <si>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</si>
  <si>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</si>
  <si>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</si>
  <si>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</si>
  <si>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</si>
  <si>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</si>
  <si>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</si>
  <si>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</si>
  <si>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</si>
  <si>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</si>
  <si>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</si>
  <si>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</si>
  <si>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</si>
  <si>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</si>
  <si>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</si>
  <si>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</si>
  <si>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</si>
  <si>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</si>
  <si>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</si>
  <si>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</si>
  <si>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</si>
  <si>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</si>
  <si>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</si>
  <si>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</si>
  <si>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</si>
  <si>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</si>
  <si>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</si>
  <si>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</si>
  <si>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</si>
  <si>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</si>
  <si>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</si>
  <si>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</si>
  <si>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</si>
  <si>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</si>
  <si>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</si>
  <si>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</si>
  <si>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</si>
  <si>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</si>
  <si>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</si>
  <si>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>2 од. облад.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</si>
  <si>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</si>
  <si>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</si>
  <si>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</si>
  <si>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</si>
  <si>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</si>
  <si>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</si>
  <si>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</si>
  <si>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</si>
  <si>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</si>
  <si>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</si>
  <si>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</si>
  <si>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</si>
  <si>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</si>
  <si>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</si>
  <si>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</si>
  <si>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</si>
  <si>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</si>
  <si>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</si>
  <si>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</si>
  <si>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</si>
  <si>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</si>
  <si>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</si>
  <si>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</si>
  <si>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вуличних тренажерів за адресою: вулиця Пирогова, 3, місто Нововолинськ, Волинська область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</si>
  <si>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</si>
  <si>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</si>
  <si>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</si>
  <si>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</si>
  <si>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</si>
  <si>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</si>
  <si>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</si>
  <si>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</si>
  <si>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</si>
  <si>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</si>
  <si>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</si>
  <si>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</si>
  <si>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</si>
  <si>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</si>
  <si>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</si>
  <si>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</si>
  <si>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</si>
  <si>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</si>
  <si>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</si>
  <si>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</si>
  <si>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</si>
  <si>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</si>
  <si>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</si>
  <si>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</si>
  <si>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</si>
  <si>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</si>
  <si>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</si>
  <si>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</si>
  <si>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</si>
  <si>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</si>
  <si>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</si>
  <si>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</si>
  <si>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</si>
  <si>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</si>
  <si>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</si>
  <si>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</si>
  <si>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</si>
  <si>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</si>
  <si>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</si>
  <si>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</si>
  <si>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</si>
  <si>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</si>
  <si>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</si>
  <si>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</si>
  <si>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</si>
  <si>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</si>
  <si>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</si>
  <si>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</si>
  <si>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</si>
  <si>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</si>
  <si>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</si>
  <si>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</si>
  <si>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</si>
  <si>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</si>
  <si>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</si>
  <si>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</si>
  <si>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</si>
  <si>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</si>
  <si>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</si>
  <si>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101 од. обладнання</t>
  </si>
  <si>
    <t>3.2.4.</t>
  </si>
  <si>
    <t>Встановлення засобів примусового зниження швидкості (встановлення лежачих поліцейських)</t>
  </si>
  <si>
    <r>
      <t xml:space="preserve">Експлуатація та технічне обслуговування житлового фонду                                                          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</si>
  <si>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</si>
  <si>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</si>
  <si>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</si>
  <si>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9 об`єктів</t>
  </si>
  <si>
    <t>10 об`єктів</t>
  </si>
  <si>
    <t>КП"УЖК №1"</t>
  </si>
  <si>
    <t>2 ж/б</t>
  </si>
  <si>
    <t>11ж/б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</si>
  <si>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</si>
  <si>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</si>
  <si>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</si>
  <si>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</si>
  <si>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</si>
  <si>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</si>
  <si>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</si>
  <si>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</si>
  <si>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r>
      <t>(у редакції рішення виконавчого комітету Нововолинської міської ради від   червня 2022 №_</t>
    </r>
    <r>
      <rPr>
        <sz val="11"/>
        <rFont val="Times New Roman"/>
        <family val="1"/>
        <charset val="204"/>
      </rPr>
      <t xml:space="preserve">_____)
</t>
    </r>
  </si>
  <si>
    <t>Вікторія СКРИННІК</t>
  </si>
  <si>
    <t>Богдан МИРОНЮК</t>
  </si>
  <si>
    <t>Заступник міського голови з питань 
діяльності виконавчих органів</t>
  </si>
  <si>
    <t xml:space="preserve">Т.в.о. начальника управління </t>
  </si>
  <si>
    <t>будівництва та інфраструктури</t>
  </si>
  <si>
    <t>11 од.облад.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</si>
</sst>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2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/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" fillId="2" borderId="0" xfId="0" applyNumberFormat="1" applyFont="1" applyFill="1"/>
    <xf numFmtId="165" fontId="21" fillId="0" borderId="0" xfId="0" applyNumberFormat="1" applyFont="1" applyFill="1"/>
    <xf numFmtId="165" fontId="7" fillId="0" borderId="0" xfId="0" applyNumberFormat="1" applyFont="1" applyFill="1"/>
    <xf numFmtId="164" fontId="9" fillId="0" borderId="1" xfId="0" applyNumberFormat="1" applyFont="1" applyFill="1" applyBorder="1" applyAlignment="1">
      <alignment horizontal="right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  <xf numFmtId="165" fontId="9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/>
    <xf numFmtId="0" fontId="7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5"/>
  <sheetViews>
    <sheetView tabSelected="1" view="pageBreakPreview" topLeftCell="A423" zoomScale="130" zoomScaleNormal="100" zoomScaleSheetLayoutView="130" workbookViewId="0">
      <selection activeCell="B431" sqref="B431"/>
    </sheetView>
  </sheetViews>
  <sheetFormatPr defaultRowHeight="15" x14ac:dyDescent="0.25"/>
  <cols>
    <col min="1" max="1" width="6.5703125" style="1" customWidth="1"/>
    <col min="2" max="2" width="35.4257812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60" t="s">
        <v>241</v>
      </c>
      <c r="I2" s="61"/>
      <c r="J2" s="61"/>
      <c r="K2" s="61"/>
      <c r="L2" s="17"/>
    </row>
    <row r="3" spans="1:12" ht="79.5" customHeight="1" x14ac:dyDescent="0.25">
      <c r="A3" s="17"/>
      <c r="B3" s="17"/>
      <c r="C3" s="17"/>
      <c r="D3" s="17"/>
      <c r="E3" s="17"/>
      <c r="F3" s="17"/>
      <c r="G3" s="17"/>
      <c r="H3" s="61"/>
      <c r="I3" s="61"/>
      <c r="J3" s="61"/>
      <c r="K3" s="61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56.25" customHeight="1" x14ac:dyDescent="0.25">
      <c r="A5" s="18"/>
      <c r="B5" s="18"/>
      <c r="C5" s="18"/>
      <c r="D5" s="18"/>
      <c r="E5" s="18"/>
      <c r="F5" s="18"/>
      <c r="G5" s="18"/>
      <c r="H5" s="107" t="s">
        <v>285</v>
      </c>
      <c r="I5" s="107"/>
      <c r="J5" s="107"/>
      <c r="K5" s="107"/>
      <c r="L5" s="18"/>
    </row>
    <row r="6" spans="1:12" ht="46.5" customHeight="1" x14ac:dyDescent="0.3">
      <c r="A6" s="108" t="s">
        <v>176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8"/>
    </row>
    <row r="7" spans="1:12" ht="33" customHeight="1" x14ac:dyDescent="0.25">
      <c r="A7" s="120" t="s">
        <v>0</v>
      </c>
      <c r="B7" s="110" t="s">
        <v>85</v>
      </c>
      <c r="C7" s="110" t="s">
        <v>84</v>
      </c>
      <c r="D7" s="110" t="s">
        <v>83</v>
      </c>
      <c r="E7" s="110" t="s">
        <v>82</v>
      </c>
      <c r="F7" s="114" t="s">
        <v>81</v>
      </c>
      <c r="G7" s="111" t="s">
        <v>86</v>
      </c>
      <c r="H7" s="112"/>
      <c r="I7" s="112"/>
      <c r="J7" s="112"/>
      <c r="K7" s="112"/>
      <c r="L7" s="113"/>
    </row>
    <row r="8" spans="1:12" ht="25.5" customHeight="1" x14ac:dyDescent="0.25">
      <c r="A8" s="120"/>
      <c r="B8" s="110"/>
      <c r="C8" s="110"/>
      <c r="D8" s="110"/>
      <c r="E8" s="110"/>
      <c r="F8" s="115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120"/>
      <c r="B9" s="110"/>
      <c r="C9" s="110"/>
      <c r="D9" s="110"/>
      <c r="E9" s="110"/>
      <c r="F9" s="116"/>
      <c r="G9" s="21" t="s">
        <v>2</v>
      </c>
      <c r="H9" s="21" t="s">
        <v>2</v>
      </c>
      <c r="I9" s="21" t="s">
        <v>177</v>
      </c>
      <c r="J9" s="21" t="s">
        <v>177</v>
      </c>
      <c r="K9" s="22" t="s">
        <v>177</v>
      </c>
      <c r="L9" s="21" t="s">
        <v>177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117" t="s">
        <v>3</v>
      </c>
      <c r="B11" s="118"/>
      <c r="C11" s="118"/>
      <c r="D11" s="118"/>
      <c r="E11" s="118"/>
      <c r="F11" s="119"/>
      <c r="G11" s="119"/>
      <c r="H11" s="119"/>
      <c r="I11" s="119"/>
      <c r="J11" s="119"/>
      <c r="K11" s="119"/>
      <c r="L11" s="25"/>
    </row>
    <row r="12" spans="1:12" ht="17.25" customHeight="1" x14ac:dyDescent="0.25">
      <c r="A12" s="62" t="s">
        <v>4</v>
      </c>
      <c r="B12" s="97" t="s">
        <v>145</v>
      </c>
      <c r="C12" s="67" t="s">
        <v>88</v>
      </c>
      <c r="D12" s="75" t="s">
        <v>94</v>
      </c>
      <c r="E12" s="75" t="s">
        <v>73</v>
      </c>
      <c r="F12" s="68" t="s">
        <v>128</v>
      </c>
      <c r="G12" s="84">
        <f>H12+I12+J12+K12+H13+I13+J13+K13+H14+I14+J14+K14+H15+I15+J15+K15+L12+L13+L14+L15</f>
        <v>440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62"/>
      <c r="B13" s="98"/>
      <c r="C13" s="67"/>
      <c r="D13" s="76"/>
      <c r="E13" s="76"/>
      <c r="F13" s="69"/>
      <c r="G13" s="85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62"/>
      <c r="B14" s="98"/>
      <c r="C14" s="67"/>
      <c r="D14" s="76"/>
      <c r="E14" s="76"/>
      <c r="F14" s="69"/>
      <c r="G14" s="85"/>
      <c r="H14" s="9">
        <v>0</v>
      </c>
      <c r="I14" s="9">
        <v>0</v>
      </c>
      <c r="J14" s="9">
        <v>0</v>
      </c>
      <c r="K14" s="26">
        <v>220</v>
      </c>
      <c r="L14" s="8">
        <v>220</v>
      </c>
    </row>
    <row r="15" spans="1:12" ht="12.75" customHeight="1" x14ac:dyDescent="0.25">
      <c r="A15" s="62"/>
      <c r="B15" s="99"/>
      <c r="C15" s="67"/>
      <c r="D15" s="77"/>
      <c r="E15" s="77"/>
      <c r="F15" s="70"/>
      <c r="G15" s="86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62"/>
      <c r="B16" s="100"/>
      <c r="C16" s="64"/>
      <c r="D16" s="75"/>
      <c r="E16" s="87"/>
      <c r="F16" s="68"/>
      <c r="G16" s="84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62"/>
      <c r="B17" s="101"/>
      <c r="C17" s="65"/>
      <c r="D17" s="76"/>
      <c r="E17" s="87"/>
      <c r="F17" s="69"/>
      <c r="G17" s="85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62"/>
      <c r="B18" s="101"/>
      <c r="C18" s="65"/>
      <c r="D18" s="76"/>
      <c r="E18" s="63"/>
      <c r="F18" s="69"/>
      <c r="G18" s="85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62"/>
      <c r="B19" s="102"/>
      <c r="C19" s="66"/>
      <c r="D19" s="77"/>
      <c r="E19" s="87"/>
      <c r="F19" s="70"/>
      <c r="G19" s="86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62" t="s">
        <v>5</v>
      </c>
      <c r="B20" s="97" t="s">
        <v>153</v>
      </c>
      <c r="C20" s="67" t="s">
        <v>88</v>
      </c>
      <c r="D20" s="63" t="s">
        <v>182</v>
      </c>
      <c r="E20" s="68" t="s">
        <v>107</v>
      </c>
      <c r="F20" s="68" t="s">
        <v>130</v>
      </c>
      <c r="G20" s="84">
        <f>H20+I20+J20+K20+H21+I21+J21+K21+H22+I22+J22+K22+H23+I23+J23+K23+L20+L21+L22+L23</f>
        <v>2192.1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62"/>
      <c r="B21" s="98"/>
      <c r="C21" s="67"/>
      <c r="D21" s="63"/>
      <c r="E21" s="69"/>
      <c r="F21" s="69"/>
      <c r="G21" s="85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62"/>
      <c r="B22" s="98"/>
      <c r="C22" s="67"/>
      <c r="D22" s="63"/>
      <c r="E22" s="76"/>
      <c r="F22" s="69"/>
      <c r="G22" s="85"/>
      <c r="H22" s="8">
        <f>500+482.1</f>
        <v>982.1</v>
      </c>
      <c r="I22" s="8">
        <v>210</v>
      </c>
      <c r="J22" s="8">
        <f>500+500</f>
        <v>1000</v>
      </c>
      <c r="K22" s="13">
        <v>0</v>
      </c>
      <c r="L22" s="8">
        <v>0</v>
      </c>
    </row>
    <row r="23" spans="1:15" ht="32.25" customHeight="1" x14ac:dyDescent="0.25">
      <c r="A23" s="62"/>
      <c r="B23" s="99"/>
      <c r="C23" s="67"/>
      <c r="D23" s="63"/>
      <c r="E23" s="70"/>
      <c r="F23" s="70"/>
      <c r="G23" s="86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62" t="s">
        <v>45</v>
      </c>
      <c r="B24" s="124" t="s">
        <v>142</v>
      </c>
      <c r="C24" s="75" t="s">
        <v>88</v>
      </c>
      <c r="D24" s="75"/>
      <c r="E24" s="75"/>
      <c r="F24" s="68"/>
      <c r="G24" s="84">
        <f>H24+I24+J24+K24+H25+I25+J25+K25+H26+I26+J26+K26+H27+I27+J27+K27+L24+L25+L26+L27</f>
        <v>1344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62"/>
      <c r="B25" s="125"/>
      <c r="C25" s="76"/>
      <c r="D25" s="76"/>
      <c r="E25" s="76"/>
      <c r="F25" s="69"/>
      <c r="G25" s="85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62"/>
      <c r="B26" s="125"/>
      <c r="C26" s="76"/>
      <c r="D26" s="76"/>
      <c r="E26" s="76"/>
      <c r="F26" s="69"/>
      <c r="G26" s="85"/>
      <c r="H26" s="13">
        <f>H30+H35+H39+H43</f>
        <v>411</v>
      </c>
      <c r="I26" s="13">
        <f>I30+I35+I39+I43</f>
        <v>263.10000000000002</v>
      </c>
      <c r="J26" s="13">
        <f>J30+J35+J39+J43</f>
        <v>49.9</v>
      </c>
      <c r="K26" s="13">
        <f>K30+K35+K39+K43</f>
        <v>310</v>
      </c>
      <c r="L26" s="8">
        <f>L30+L39+L43+L35+L47</f>
        <v>310</v>
      </c>
    </row>
    <row r="27" spans="1:15" x14ac:dyDescent="0.25">
      <c r="A27" s="62"/>
      <c r="B27" s="126"/>
      <c r="C27" s="77"/>
      <c r="D27" s="77"/>
      <c r="E27" s="77"/>
      <c r="F27" s="70"/>
      <c r="G27" s="86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62" t="s">
        <v>98</v>
      </c>
      <c r="B28" s="121" t="s">
        <v>97</v>
      </c>
      <c r="C28" s="75" t="s">
        <v>88</v>
      </c>
      <c r="D28" s="75" t="s">
        <v>80</v>
      </c>
      <c r="E28" s="75" t="s">
        <v>184</v>
      </c>
      <c r="F28" s="68" t="s">
        <v>125</v>
      </c>
      <c r="G28" s="84">
        <f>SUM(H28:L31)</f>
        <v>976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62"/>
      <c r="B29" s="122"/>
      <c r="C29" s="76"/>
      <c r="D29" s="76"/>
      <c r="E29" s="76"/>
      <c r="F29" s="69"/>
      <c r="G29" s="85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62"/>
      <c r="B30" s="122"/>
      <c r="C30" s="76"/>
      <c r="D30" s="76"/>
      <c r="E30" s="76"/>
      <c r="F30" s="69"/>
      <c r="G30" s="85"/>
      <c r="H30" s="8">
        <f>250+100-34</f>
        <v>316</v>
      </c>
      <c r="I30" s="8">
        <v>40</v>
      </c>
      <c r="J30" s="8">
        <v>0</v>
      </c>
      <c r="K30" s="13">
        <v>310</v>
      </c>
      <c r="L30" s="8">
        <v>310</v>
      </c>
    </row>
    <row r="31" spans="1:15" x14ac:dyDescent="0.25">
      <c r="A31" s="62"/>
      <c r="B31" s="123"/>
      <c r="C31" s="77"/>
      <c r="D31" s="77"/>
      <c r="E31" s="77"/>
      <c r="F31" s="70"/>
      <c r="G31" s="86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ht="27" x14ac:dyDescent="0.25">
      <c r="A32" s="27" t="s">
        <v>166</v>
      </c>
      <c r="B32" s="28" t="s">
        <v>167</v>
      </c>
      <c r="C32" s="44"/>
      <c r="D32" s="44"/>
      <c r="E32" s="44"/>
      <c r="F32" s="45"/>
      <c r="G32" s="29">
        <v>66</v>
      </c>
      <c r="H32" s="30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30.75" customHeight="1" x14ac:dyDescent="0.25">
      <c r="A33" s="62" t="s">
        <v>99</v>
      </c>
      <c r="B33" s="131" t="s">
        <v>268</v>
      </c>
      <c r="C33" s="63" t="s">
        <v>103</v>
      </c>
      <c r="D33" s="63" t="s">
        <v>111</v>
      </c>
      <c r="E33" s="63" t="s">
        <v>185</v>
      </c>
      <c r="F33" s="130" t="s">
        <v>191</v>
      </c>
      <c r="G33" s="71">
        <f>SUM(H33:L36)</f>
        <v>196.8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 x14ac:dyDescent="0.25">
      <c r="A34" s="62"/>
      <c r="B34" s="131"/>
      <c r="C34" s="63"/>
      <c r="D34" s="63"/>
      <c r="E34" s="63"/>
      <c r="F34" s="130"/>
      <c r="G34" s="71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2"/>
      <c r="B35" s="131"/>
      <c r="C35" s="63"/>
      <c r="D35" s="63"/>
      <c r="E35" s="63"/>
      <c r="F35" s="130"/>
      <c r="G35" s="71"/>
      <c r="H35" s="8">
        <v>35</v>
      </c>
      <c r="I35" s="8">
        <f>62+49.9</f>
        <v>111.9</v>
      </c>
      <c r="J35" s="8">
        <v>49.9</v>
      </c>
      <c r="K35" s="8"/>
      <c r="L35" s="8">
        <v>0</v>
      </c>
    </row>
    <row r="36" spans="1:12" ht="32.25" customHeight="1" x14ac:dyDescent="0.25">
      <c r="A36" s="62"/>
      <c r="B36" s="131"/>
      <c r="C36" s="63"/>
      <c r="D36" s="63"/>
      <c r="E36" s="63"/>
      <c r="F36" s="130"/>
      <c r="G36" s="71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 x14ac:dyDescent="0.25">
      <c r="A37" s="62" t="s">
        <v>100</v>
      </c>
      <c r="B37" s="88" t="s">
        <v>224</v>
      </c>
      <c r="C37" s="75" t="s">
        <v>103</v>
      </c>
      <c r="D37" s="75" t="s">
        <v>90</v>
      </c>
      <c r="E37" s="75" t="s">
        <v>186</v>
      </c>
      <c r="F37" s="130" t="s">
        <v>191</v>
      </c>
      <c r="G37" s="84">
        <f>SUM(H37:L40)</f>
        <v>171.2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26.25" customHeight="1" x14ac:dyDescent="0.25">
      <c r="A38" s="62"/>
      <c r="B38" s="89"/>
      <c r="C38" s="76"/>
      <c r="D38" s="76"/>
      <c r="E38" s="76"/>
      <c r="F38" s="130"/>
      <c r="G38" s="85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62"/>
      <c r="B39" s="89"/>
      <c r="C39" s="76"/>
      <c r="D39" s="76"/>
      <c r="E39" s="76"/>
      <c r="F39" s="130"/>
      <c r="G39" s="85"/>
      <c r="H39" s="8">
        <f>35+25</f>
        <v>60</v>
      </c>
      <c r="I39" s="8">
        <f>61.3+49.9</f>
        <v>111.19999999999999</v>
      </c>
      <c r="J39" s="8">
        <v>0</v>
      </c>
      <c r="K39" s="13">
        <v>0</v>
      </c>
      <c r="L39" s="8">
        <v>0</v>
      </c>
    </row>
    <row r="40" spans="1:12" ht="26.25" customHeight="1" x14ac:dyDescent="0.25">
      <c r="A40" s="62"/>
      <c r="B40" s="90"/>
      <c r="C40" s="77"/>
      <c r="D40" s="77"/>
      <c r="E40" s="77"/>
      <c r="F40" s="130"/>
      <c r="G40" s="86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62" t="s">
        <v>101</v>
      </c>
      <c r="B41" s="100"/>
      <c r="C41" s="75"/>
      <c r="D41" s="75"/>
      <c r="E41" s="75"/>
      <c r="F41" s="68"/>
      <c r="G41" s="84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62"/>
      <c r="B42" s="101"/>
      <c r="C42" s="76"/>
      <c r="D42" s="76"/>
      <c r="E42" s="76"/>
      <c r="F42" s="69"/>
      <c r="G42" s="85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62"/>
      <c r="B43" s="101"/>
      <c r="C43" s="76"/>
      <c r="D43" s="76"/>
      <c r="E43" s="76"/>
      <c r="F43" s="69"/>
      <c r="G43" s="85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62"/>
      <c r="B44" s="102"/>
      <c r="C44" s="77"/>
      <c r="D44" s="77"/>
      <c r="E44" s="77"/>
      <c r="F44" s="70"/>
      <c r="G44" s="86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62" t="s">
        <v>102</v>
      </c>
      <c r="B45" s="100"/>
      <c r="C45" s="75"/>
      <c r="D45" s="75"/>
      <c r="E45" s="75"/>
      <c r="F45" s="68"/>
      <c r="G45" s="84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62"/>
      <c r="B46" s="101"/>
      <c r="C46" s="76"/>
      <c r="D46" s="76"/>
      <c r="E46" s="76"/>
      <c r="F46" s="69"/>
      <c r="G46" s="85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62"/>
      <c r="B47" s="101"/>
      <c r="C47" s="76"/>
      <c r="D47" s="76"/>
      <c r="E47" s="76"/>
      <c r="F47" s="69"/>
      <c r="G47" s="85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62"/>
      <c r="B48" s="102"/>
      <c r="C48" s="77"/>
      <c r="D48" s="77"/>
      <c r="E48" s="77"/>
      <c r="F48" s="70"/>
      <c r="G48" s="86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62" t="s">
        <v>6</v>
      </c>
      <c r="B49" s="63" t="s">
        <v>92</v>
      </c>
      <c r="C49" s="67" t="s">
        <v>88</v>
      </c>
      <c r="D49" s="67" t="s">
        <v>80</v>
      </c>
      <c r="E49" s="63" t="s">
        <v>260</v>
      </c>
      <c r="F49" s="68" t="s">
        <v>126</v>
      </c>
      <c r="G49" s="132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2"/>
      <c r="B50" s="63"/>
      <c r="C50" s="67"/>
      <c r="D50" s="67"/>
      <c r="E50" s="67"/>
      <c r="F50" s="69"/>
      <c r="G50" s="132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2"/>
      <c r="B51" s="63"/>
      <c r="C51" s="67"/>
      <c r="D51" s="67"/>
      <c r="E51" s="67"/>
      <c r="F51" s="69"/>
      <c r="G51" s="132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62"/>
      <c r="B52" s="63"/>
      <c r="C52" s="67"/>
      <c r="D52" s="67"/>
      <c r="E52" s="67"/>
      <c r="F52" s="70"/>
      <c r="G52" s="132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2" t="s">
        <v>7</v>
      </c>
      <c r="B53" s="63" t="s">
        <v>91</v>
      </c>
      <c r="C53" s="67" t="s">
        <v>88</v>
      </c>
      <c r="D53" s="75" t="s">
        <v>94</v>
      </c>
      <c r="E53" s="64" t="s">
        <v>112</v>
      </c>
      <c r="F53" s="68" t="s">
        <v>126</v>
      </c>
      <c r="G53" s="84">
        <f>H53+I53+J53+K53+H54+I54+J54+K54+H55+I55+J55+K55+H56+I56+J56+K56+L53+L54+L55+L56</f>
        <v>1048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62"/>
      <c r="B54" s="63"/>
      <c r="C54" s="67"/>
      <c r="D54" s="76"/>
      <c r="E54" s="65"/>
      <c r="F54" s="69"/>
      <c r="G54" s="85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62"/>
      <c r="B55" s="63"/>
      <c r="C55" s="67"/>
      <c r="D55" s="76"/>
      <c r="E55" s="65"/>
      <c r="F55" s="69"/>
      <c r="G55" s="85"/>
      <c r="H55" s="9">
        <v>300</v>
      </c>
      <c r="I55" s="9">
        <f>156.3+160</f>
        <v>316.3</v>
      </c>
      <c r="J55" s="9">
        <v>431.7</v>
      </c>
      <c r="K55" s="26">
        <v>0</v>
      </c>
      <c r="L55" s="8">
        <v>0</v>
      </c>
    </row>
    <row r="56" spans="1:12" x14ac:dyDescent="0.25">
      <c r="A56" s="62"/>
      <c r="B56" s="63"/>
      <c r="C56" s="67"/>
      <c r="D56" s="77"/>
      <c r="E56" s="66"/>
      <c r="F56" s="70"/>
      <c r="G56" s="86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62" t="s">
        <v>8</v>
      </c>
      <c r="B57" s="63" t="s">
        <v>93</v>
      </c>
      <c r="C57" s="67" t="s">
        <v>88</v>
      </c>
      <c r="D57" s="67" t="s">
        <v>89</v>
      </c>
      <c r="E57" s="127" t="s">
        <v>291</v>
      </c>
      <c r="F57" s="68" t="s">
        <v>126</v>
      </c>
      <c r="G57" s="84">
        <f>H57+I57+J57+K57+H58+I58+J58+K58+H59+I59+J59+K59+H60+I60+J60+K60+L57+L58+L59+L60</f>
        <v>9963.4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62"/>
      <c r="B58" s="63"/>
      <c r="C58" s="67"/>
      <c r="D58" s="67"/>
      <c r="E58" s="128"/>
      <c r="F58" s="69"/>
      <c r="G58" s="85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62"/>
      <c r="B59" s="63"/>
      <c r="C59" s="67"/>
      <c r="D59" s="67"/>
      <c r="E59" s="128"/>
      <c r="F59" s="69"/>
      <c r="G59" s="85"/>
      <c r="H59" s="9">
        <f>1340+350+67.5-103.1</f>
        <v>1654.4</v>
      </c>
      <c r="I59" s="9">
        <f>95+48+3117+335+61</f>
        <v>3656</v>
      </c>
      <c r="J59" s="56">
        <f>5836-1100-83</f>
        <v>4653</v>
      </c>
      <c r="K59" s="26">
        <v>0</v>
      </c>
      <c r="L59" s="8">
        <v>0</v>
      </c>
    </row>
    <row r="60" spans="1:12" x14ac:dyDescent="0.25">
      <c r="A60" s="62"/>
      <c r="B60" s="63"/>
      <c r="C60" s="67"/>
      <c r="D60" s="67"/>
      <c r="E60" s="129"/>
      <c r="F60" s="70"/>
      <c r="G60" s="86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ht="25.5" x14ac:dyDescent="0.25">
      <c r="A61" s="31" t="s">
        <v>169</v>
      </c>
      <c r="B61" s="32" t="s">
        <v>170</v>
      </c>
      <c r="C61" s="49"/>
      <c r="D61" s="47"/>
      <c r="E61" s="48"/>
      <c r="F61" s="45"/>
      <c r="G61" s="29">
        <f>H61+J61+K61+L61</f>
        <v>300</v>
      </c>
      <c r="H61" s="33">
        <v>300</v>
      </c>
      <c r="I61" s="9"/>
      <c r="J61" s="9"/>
      <c r="K61" s="26"/>
      <c r="L61" s="8"/>
    </row>
    <row r="62" spans="1:12" x14ac:dyDescent="0.25">
      <c r="A62" s="91" t="s">
        <v>9</v>
      </c>
      <c r="B62" s="63" t="s">
        <v>109</v>
      </c>
      <c r="C62" s="67" t="s">
        <v>88</v>
      </c>
      <c r="D62" s="75" t="s">
        <v>95</v>
      </c>
      <c r="E62" s="75" t="s">
        <v>181</v>
      </c>
      <c r="F62" s="68" t="s">
        <v>126</v>
      </c>
      <c r="G62" s="84">
        <f>H62+I62+J62+K62+H63+I63+J63+K63+H64+I64+J64+K64+H65+I65+J65+K65+L62+L63+L64+L65</f>
        <v>550</v>
      </c>
      <c r="H62" s="8">
        <v>0</v>
      </c>
      <c r="I62" s="8">
        <v>0</v>
      </c>
      <c r="J62" s="8">
        <v>0</v>
      </c>
      <c r="K62" s="13">
        <v>0</v>
      </c>
      <c r="L62" s="8">
        <v>0</v>
      </c>
    </row>
    <row r="63" spans="1:12" x14ac:dyDescent="0.25">
      <c r="A63" s="92"/>
      <c r="B63" s="63"/>
      <c r="C63" s="67"/>
      <c r="D63" s="76"/>
      <c r="E63" s="76"/>
      <c r="F63" s="69"/>
      <c r="G63" s="85"/>
      <c r="H63" s="8">
        <v>0</v>
      </c>
      <c r="I63" s="8">
        <v>0</v>
      </c>
      <c r="J63" s="8">
        <v>0</v>
      </c>
      <c r="K63" s="13">
        <v>0</v>
      </c>
      <c r="L63" s="8">
        <v>0</v>
      </c>
    </row>
    <row r="64" spans="1:12" x14ac:dyDescent="0.25">
      <c r="A64" s="92"/>
      <c r="B64" s="63"/>
      <c r="C64" s="67"/>
      <c r="D64" s="76"/>
      <c r="E64" s="76"/>
      <c r="F64" s="69"/>
      <c r="G64" s="85"/>
      <c r="H64" s="8">
        <v>150</v>
      </c>
      <c r="I64" s="8">
        <v>400</v>
      </c>
      <c r="J64" s="8">
        <v>0</v>
      </c>
      <c r="K64" s="13">
        <v>0</v>
      </c>
      <c r="L64" s="8">
        <v>0</v>
      </c>
    </row>
    <row r="65" spans="1:12" x14ac:dyDescent="0.25">
      <c r="A65" s="93"/>
      <c r="B65" s="63"/>
      <c r="C65" s="67"/>
      <c r="D65" s="77"/>
      <c r="E65" s="77"/>
      <c r="F65" s="70"/>
      <c r="G65" s="86"/>
      <c r="H65" s="8">
        <v>0</v>
      </c>
      <c r="I65" s="8">
        <v>0</v>
      </c>
      <c r="J65" s="8">
        <v>0</v>
      </c>
      <c r="K65" s="13">
        <v>0</v>
      </c>
      <c r="L65" s="8">
        <v>0</v>
      </c>
    </row>
    <row r="66" spans="1:12" x14ac:dyDescent="0.25">
      <c r="A66" s="91" t="s">
        <v>10</v>
      </c>
      <c r="B66" s="63" t="s">
        <v>109</v>
      </c>
      <c r="C66" s="64" t="s">
        <v>284</v>
      </c>
      <c r="D66" s="64" t="s">
        <v>111</v>
      </c>
      <c r="E66" s="75" t="s">
        <v>283</v>
      </c>
      <c r="F66" s="68" t="s">
        <v>126</v>
      </c>
      <c r="G66" s="84">
        <f>H66+I66+J66+K66+H67+I67+J67+K67+H68+I68+J68+K68+H69+I69+J69+K69+L66+L67+L68+L69</f>
        <v>708.9</v>
      </c>
      <c r="H66" s="9">
        <v>0</v>
      </c>
      <c r="I66" s="9">
        <v>0</v>
      </c>
      <c r="J66" s="9">
        <v>0</v>
      </c>
      <c r="K66" s="26">
        <v>0</v>
      </c>
      <c r="L66" s="8">
        <v>0</v>
      </c>
    </row>
    <row r="67" spans="1:12" x14ac:dyDescent="0.25">
      <c r="A67" s="92"/>
      <c r="B67" s="63"/>
      <c r="C67" s="65"/>
      <c r="D67" s="65"/>
      <c r="E67" s="76"/>
      <c r="F67" s="69"/>
      <c r="G67" s="85"/>
      <c r="H67" s="9">
        <v>0</v>
      </c>
      <c r="I67" s="9">
        <v>0</v>
      </c>
      <c r="J67" s="9">
        <v>0</v>
      </c>
      <c r="K67" s="26">
        <v>0</v>
      </c>
      <c r="L67" s="8">
        <v>0</v>
      </c>
    </row>
    <row r="68" spans="1:12" x14ac:dyDescent="0.25">
      <c r="A68" s="92"/>
      <c r="B68" s="63"/>
      <c r="C68" s="65"/>
      <c r="D68" s="65"/>
      <c r="E68" s="76"/>
      <c r="F68" s="69"/>
      <c r="G68" s="85"/>
      <c r="H68" s="9">
        <v>0</v>
      </c>
      <c r="I68" s="9">
        <v>258.89999999999998</v>
      </c>
      <c r="J68" s="9">
        <v>450</v>
      </c>
      <c r="K68" s="26">
        <v>0</v>
      </c>
      <c r="L68" s="8">
        <v>0</v>
      </c>
    </row>
    <row r="69" spans="1:12" x14ac:dyDescent="0.25">
      <c r="A69" s="93"/>
      <c r="B69" s="63"/>
      <c r="C69" s="66"/>
      <c r="D69" s="66"/>
      <c r="E69" s="77"/>
      <c r="F69" s="70"/>
      <c r="G69" s="86"/>
      <c r="H69" s="9">
        <v>0</v>
      </c>
      <c r="I69" s="9">
        <v>0</v>
      </c>
      <c r="J69" s="9">
        <v>0</v>
      </c>
      <c r="K69" s="26">
        <v>0</v>
      </c>
      <c r="L69" s="8">
        <v>0</v>
      </c>
    </row>
    <row r="70" spans="1:12" x14ac:dyDescent="0.25">
      <c r="A70" s="62" t="s">
        <v>11</v>
      </c>
      <c r="B70" s="63" t="s">
        <v>165</v>
      </c>
      <c r="C70" s="63" t="s">
        <v>88</v>
      </c>
      <c r="D70" s="63" t="s">
        <v>94</v>
      </c>
      <c r="E70" s="68" t="s">
        <v>68</v>
      </c>
      <c r="F70" s="68" t="s">
        <v>131</v>
      </c>
      <c r="G70" s="84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62"/>
      <c r="B71" s="63"/>
      <c r="C71" s="63"/>
      <c r="D71" s="63"/>
      <c r="E71" s="69"/>
      <c r="F71" s="69"/>
      <c r="G71" s="85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62"/>
      <c r="B72" s="63"/>
      <c r="C72" s="63"/>
      <c r="D72" s="63"/>
      <c r="E72" s="76"/>
      <c r="F72" s="69"/>
      <c r="G72" s="85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62"/>
      <c r="B73" s="63"/>
      <c r="C73" s="63"/>
      <c r="D73" s="63"/>
      <c r="E73" s="70"/>
      <c r="F73" s="70"/>
      <c r="G73" s="86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62" t="s">
        <v>12</v>
      </c>
      <c r="B74" s="63" t="s">
        <v>104</v>
      </c>
      <c r="C74" s="67" t="s">
        <v>103</v>
      </c>
      <c r="D74" s="67" t="s">
        <v>89</v>
      </c>
      <c r="E74" s="63" t="s">
        <v>40</v>
      </c>
      <c r="F74" s="68" t="s">
        <v>132</v>
      </c>
      <c r="G74" s="87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62"/>
      <c r="B75" s="63"/>
      <c r="C75" s="67"/>
      <c r="D75" s="67"/>
      <c r="E75" s="63"/>
      <c r="F75" s="69"/>
      <c r="G75" s="87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2"/>
      <c r="B76" s="63"/>
      <c r="C76" s="67"/>
      <c r="D76" s="67"/>
      <c r="E76" s="67"/>
      <c r="F76" s="69"/>
      <c r="G76" s="87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 x14ac:dyDescent="0.25">
      <c r="A77" s="62"/>
      <c r="B77" s="63"/>
      <c r="C77" s="67"/>
      <c r="D77" s="67"/>
      <c r="E77" s="67"/>
      <c r="F77" s="69"/>
      <c r="G77" s="87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62"/>
      <c r="B78" s="63"/>
      <c r="C78" s="67"/>
      <c r="D78" s="67"/>
      <c r="E78" s="67"/>
      <c r="F78" s="70"/>
      <c r="G78" s="87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62" t="s">
        <v>13</v>
      </c>
      <c r="B79" s="75" t="s">
        <v>105</v>
      </c>
      <c r="C79" s="63" t="s">
        <v>88</v>
      </c>
      <c r="D79" s="63" t="s">
        <v>89</v>
      </c>
      <c r="E79" s="68" t="s">
        <v>68</v>
      </c>
      <c r="F79" s="68" t="s">
        <v>133</v>
      </c>
      <c r="G79" s="84">
        <f>H79+I79+J79+K79+H80+I80+J80+K80+H81+I81+J81+K81+H82+I82+J82+K82+L79+L80+L81+L82</f>
        <v>236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62"/>
      <c r="B80" s="76"/>
      <c r="C80" s="63"/>
      <c r="D80" s="63"/>
      <c r="E80" s="69"/>
      <c r="F80" s="69"/>
      <c r="G80" s="85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62"/>
      <c r="B81" s="76"/>
      <c r="C81" s="63"/>
      <c r="D81" s="63"/>
      <c r="E81" s="76"/>
      <c r="F81" s="69"/>
      <c r="G81" s="85"/>
      <c r="H81" s="8">
        <v>36</v>
      </c>
      <c r="I81" s="8">
        <v>30</v>
      </c>
      <c r="J81" s="8">
        <v>110</v>
      </c>
      <c r="K81" s="13">
        <v>30</v>
      </c>
      <c r="L81" s="8">
        <v>30</v>
      </c>
    </row>
    <row r="82" spans="1:14" ht="14.25" customHeight="1" x14ac:dyDescent="0.25">
      <c r="A82" s="62"/>
      <c r="B82" s="77"/>
      <c r="C82" s="63"/>
      <c r="D82" s="63"/>
      <c r="E82" s="70"/>
      <c r="F82" s="70"/>
      <c r="G82" s="86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62" t="s">
        <v>14</v>
      </c>
      <c r="B83" s="63" t="s">
        <v>143</v>
      </c>
      <c r="C83" s="67" t="s">
        <v>88</v>
      </c>
      <c r="D83" s="67"/>
      <c r="E83" s="87" t="s">
        <v>68</v>
      </c>
      <c r="F83" s="68"/>
      <c r="G83" s="71">
        <f>H83+I83+J83+K83+H84+I84+J84+K84+H85+I85+J85+K85+H86+I86+J86+K86+L83+L84+L85+L86</f>
        <v>1601.6999999999998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62"/>
      <c r="B84" s="63"/>
      <c r="C84" s="67"/>
      <c r="D84" s="67"/>
      <c r="E84" s="87"/>
      <c r="F84" s="69"/>
      <c r="G84" s="71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62"/>
      <c r="B85" s="63"/>
      <c r="C85" s="67"/>
      <c r="D85" s="67"/>
      <c r="E85" s="63"/>
      <c r="F85" s="69"/>
      <c r="G85" s="71"/>
      <c r="H85" s="8">
        <f>H89+H93</f>
        <v>135.19999999999999</v>
      </c>
      <c r="I85" s="8">
        <f>I89+I93</f>
        <v>497.1</v>
      </c>
      <c r="J85" s="8">
        <f>J89+J93</f>
        <v>969.4</v>
      </c>
      <c r="K85" s="8">
        <f>K89+K93</f>
        <v>0</v>
      </c>
      <c r="L85" s="8">
        <f>L89+L93</f>
        <v>0</v>
      </c>
    </row>
    <row r="86" spans="1:14" x14ac:dyDescent="0.25">
      <c r="A86" s="62"/>
      <c r="B86" s="63"/>
      <c r="C86" s="67"/>
      <c r="D86" s="67"/>
      <c r="E86" s="87"/>
      <c r="F86" s="70"/>
      <c r="G86" s="71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62" t="s">
        <v>235</v>
      </c>
      <c r="B87" s="88" t="s">
        <v>263</v>
      </c>
      <c r="C87" s="67" t="s">
        <v>88</v>
      </c>
      <c r="D87" s="75" t="s">
        <v>94</v>
      </c>
      <c r="E87" s="87" t="s">
        <v>68</v>
      </c>
      <c r="F87" s="68" t="s">
        <v>134</v>
      </c>
      <c r="G87" s="84">
        <f>SUM(H87:L90)</f>
        <v>1601.6999999999998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62"/>
      <c r="B88" s="89"/>
      <c r="C88" s="67"/>
      <c r="D88" s="76"/>
      <c r="E88" s="87"/>
      <c r="F88" s="69"/>
      <c r="G88" s="85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62"/>
      <c r="B89" s="89"/>
      <c r="C89" s="67"/>
      <c r="D89" s="76"/>
      <c r="E89" s="63"/>
      <c r="F89" s="69"/>
      <c r="G89" s="85"/>
      <c r="H89" s="8">
        <f>115.7+19.5</f>
        <v>135.19999999999999</v>
      </c>
      <c r="I89" s="8">
        <f>200+171.8+54+71.3</f>
        <v>497.1</v>
      </c>
      <c r="J89" s="8">
        <v>969.4</v>
      </c>
      <c r="K89" s="8">
        <v>0</v>
      </c>
      <c r="L89" s="8">
        <v>0</v>
      </c>
    </row>
    <row r="90" spans="1:14" ht="24" customHeight="1" x14ac:dyDescent="0.25">
      <c r="A90" s="62"/>
      <c r="B90" s="90"/>
      <c r="C90" s="67"/>
      <c r="D90" s="77"/>
      <c r="E90" s="87"/>
      <c r="F90" s="70"/>
      <c r="G90" s="86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91" t="s">
        <v>106</v>
      </c>
      <c r="B91" s="88" t="s">
        <v>96</v>
      </c>
      <c r="C91" s="67" t="s">
        <v>88</v>
      </c>
      <c r="D91" s="67" t="s">
        <v>89</v>
      </c>
      <c r="E91" s="87" t="s">
        <v>68</v>
      </c>
      <c r="F91" s="68"/>
      <c r="G91" s="84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92"/>
      <c r="B92" s="89"/>
      <c r="C92" s="67"/>
      <c r="D92" s="67"/>
      <c r="E92" s="87"/>
      <c r="F92" s="69"/>
      <c r="G92" s="85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92"/>
      <c r="B93" s="89"/>
      <c r="C93" s="67"/>
      <c r="D93" s="67"/>
      <c r="E93" s="63"/>
      <c r="F93" s="69"/>
      <c r="G93" s="85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93"/>
      <c r="B94" s="90"/>
      <c r="C94" s="67"/>
      <c r="D94" s="67"/>
      <c r="E94" s="87"/>
      <c r="F94" s="70"/>
      <c r="G94" s="86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91" t="s">
        <v>14</v>
      </c>
      <c r="B95" s="106" t="s">
        <v>152</v>
      </c>
      <c r="C95" s="67" t="s">
        <v>88</v>
      </c>
      <c r="D95" s="63" t="s">
        <v>144</v>
      </c>
      <c r="E95" s="68" t="s">
        <v>68</v>
      </c>
      <c r="F95" s="133"/>
      <c r="G95" s="84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idden="1" x14ac:dyDescent="0.25">
      <c r="A96" s="92"/>
      <c r="B96" s="106"/>
      <c r="C96" s="67"/>
      <c r="D96" s="63"/>
      <c r="E96" s="69"/>
      <c r="F96" s="134"/>
      <c r="G96" s="85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idden="1" x14ac:dyDescent="0.25">
      <c r="A97" s="92"/>
      <c r="B97" s="106"/>
      <c r="C97" s="67"/>
      <c r="D97" s="63"/>
      <c r="E97" s="76"/>
      <c r="F97" s="134"/>
      <c r="G97" s="85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.5" customHeight="1" x14ac:dyDescent="0.25">
      <c r="A98" s="93"/>
      <c r="B98" s="106"/>
      <c r="C98" s="67"/>
      <c r="D98" s="63"/>
      <c r="E98" s="70"/>
      <c r="F98" s="135"/>
      <c r="G98" s="86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91" t="s">
        <v>15</v>
      </c>
      <c r="B99" s="94" t="s">
        <v>221</v>
      </c>
      <c r="C99" s="75">
        <v>2021</v>
      </c>
      <c r="D99" s="63" t="s">
        <v>94</v>
      </c>
      <c r="E99" s="68" t="s">
        <v>75</v>
      </c>
      <c r="F99" s="68" t="s">
        <v>134</v>
      </c>
      <c r="G99" s="84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92"/>
      <c r="B100" s="95"/>
      <c r="C100" s="76"/>
      <c r="D100" s="63"/>
      <c r="E100" s="69"/>
      <c r="F100" s="69"/>
      <c r="G100" s="85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92"/>
      <c r="B101" s="95"/>
      <c r="C101" s="76"/>
      <c r="D101" s="63"/>
      <c r="E101" s="69"/>
      <c r="F101" s="69"/>
      <c r="G101" s="85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93"/>
      <c r="B102" s="96"/>
      <c r="C102" s="77"/>
      <c r="D102" s="63"/>
      <c r="E102" s="70"/>
      <c r="F102" s="70"/>
      <c r="G102" s="86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91" t="s">
        <v>16</v>
      </c>
      <c r="B103" s="94" t="s">
        <v>187</v>
      </c>
      <c r="C103" s="75">
        <v>2021</v>
      </c>
      <c r="D103" s="63" t="s">
        <v>94</v>
      </c>
      <c r="E103" s="68" t="s">
        <v>75</v>
      </c>
      <c r="F103" s="68" t="s">
        <v>134</v>
      </c>
      <c r="G103" s="84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92"/>
      <c r="B104" s="95"/>
      <c r="C104" s="76"/>
      <c r="D104" s="63"/>
      <c r="E104" s="69"/>
      <c r="F104" s="69"/>
      <c r="G104" s="85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92"/>
      <c r="B105" s="95"/>
      <c r="C105" s="76"/>
      <c r="D105" s="63"/>
      <c r="E105" s="69"/>
      <c r="F105" s="69"/>
      <c r="G105" s="85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93"/>
      <c r="B106" s="96"/>
      <c r="C106" s="77"/>
      <c r="D106" s="63"/>
      <c r="E106" s="70"/>
      <c r="F106" s="70"/>
      <c r="G106" s="86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91" t="s">
        <v>175</v>
      </c>
      <c r="B107" s="103" t="s">
        <v>146</v>
      </c>
      <c r="C107" s="64">
        <v>2020</v>
      </c>
      <c r="D107" s="63" t="s">
        <v>94</v>
      </c>
      <c r="E107" s="68" t="s">
        <v>75</v>
      </c>
      <c r="F107" s="68" t="s">
        <v>134</v>
      </c>
      <c r="G107" s="84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92"/>
      <c r="B108" s="104"/>
      <c r="C108" s="65"/>
      <c r="D108" s="63"/>
      <c r="E108" s="69"/>
      <c r="F108" s="69"/>
      <c r="G108" s="85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92"/>
      <c r="B109" s="104"/>
      <c r="C109" s="65"/>
      <c r="D109" s="63"/>
      <c r="E109" s="69"/>
      <c r="F109" s="69"/>
      <c r="G109" s="85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92"/>
      <c r="B110" s="105"/>
      <c r="C110" s="66"/>
      <c r="D110" s="63"/>
      <c r="E110" s="70"/>
      <c r="F110" s="70"/>
      <c r="G110" s="86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91" t="s">
        <v>17</v>
      </c>
      <c r="B111" s="94" t="s">
        <v>147</v>
      </c>
      <c r="C111" s="67" t="s">
        <v>103</v>
      </c>
      <c r="D111" s="64" t="s">
        <v>80</v>
      </c>
      <c r="E111" s="75" t="s">
        <v>273</v>
      </c>
      <c r="F111" s="68" t="s">
        <v>134</v>
      </c>
      <c r="G111" s="84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92"/>
      <c r="B112" s="95"/>
      <c r="C112" s="67"/>
      <c r="D112" s="65"/>
      <c r="E112" s="76"/>
      <c r="F112" s="69"/>
      <c r="G112" s="85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92"/>
      <c r="B113" s="95"/>
      <c r="C113" s="67"/>
      <c r="D113" s="65"/>
      <c r="E113" s="76"/>
      <c r="F113" s="69"/>
      <c r="G113" s="85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93"/>
      <c r="B114" s="96"/>
      <c r="C114" s="67"/>
      <c r="D114" s="66"/>
      <c r="E114" s="77"/>
      <c r="F114" s="70"/>
      <c r="G114" s="86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91" t="s">
        <v>18</v>
      </c>
      <c r="B115" s="94" t="s">
        <v>270</v>
      </c>
      <c r="C115" s="67">
        <v>2022</v>
      </c>
      <c r="D115" s="64" t="s">
        <v>271</v>
      </c>
      <c r="E115" s="75" t="s">
        <v>272</v>
      </c>
      <c r="F115" s="68" t="s">
        <v>134</v>
      </c>
      <c r="G115" s="84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92"/>
      <c r="B116" s="95"/>
      <c r="C116" s="67"/>
      <c r="D116" s="65"/>
      <c r="E116" s="76"/>
      <c r="F116" s="69"/>
      <c r="G116" s="85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92"/>
      <c r="B117" s="95"/>
      <c r="C117" s="67"/>
      <c r="D117" s="65"/>
      <c r="E117" s="76"/>
      <c r="F117" s="69"/>
      <c r="G117" s="85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42" customHeight="1" x14ac:dyDescent="0.25">
      <c r="A118" s="93"/>
      <c r="B118" s="96"/>
      <c r="C118" s="67"/>
      <c r="D118" s="66"/>
      <c r="E118" s="77"/>
      <c r="F118" s="70"/>
      <c r="G118" s="86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91" t="s">
        <v>113</v>
      </c>
      <c r="B119" s="97" t="s">
        <v>148</v>
      </c>
      <c r="C119" s="67" t="s">
        <v>88</v>
      </c>
      <c r="D119" s="75" t="s">
        <v>95</v>
      </c>
      <c r="E119" s="75" t="s">
        <v>129</v>
      </c>
      <c r="F119" s="68" t="s">
        <v>128</v>
      </c>
      <c r="G119" s="84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92"/>
      <c r="B120" s="98"/>
      <c r="C120" s="67"/>
      <c r="D120" s="76"/>
      <c r="E120" s="76"/>
      <c r="F120" s="69"/>
      <c r="G120" s="85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92"/>
      <c r="B121" s="98"/>
      <c r="C121" s="67"/>
      <c r="D121" s="76"/>
      <c r="E121" s="76"/>
      <c r="F121" s="69"/>
      <c r="G121" s="85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34.5" customHeight="1" x14ac:dyDescent="0.25">
      <c r="A122" s="93"/>
      <c r="B122" s="99"/>
      <c r="C122" s="67"/>
      <c r="D122" s="77"/>
      <c r="E122" s="77"/>
      <c r="F122" s="70"/>
      <c r="G122" s="86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91" t="s">
        <v>17</v>
      </c>
      <c r="B123" s="100" t="s">
        <v>149</v>
      </c>
      <c r="C123" s="75">
        <v>2021</v>
      </c>
      <c r="D123" s="75" t="s">
        <v>95</v>
      </c>
      <c r="E123" s="75" t="s">
        <v>127</v>
      </c>
      <c r="F123" s="68" t="s">
        <v>128</v>
      </c>
      <c r="G123" s="84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92"/>
      <c r="B124" s="101"/>
      <c r="C124" s="76"/>
      <c r="D124" s="76"/>
      <c r="E124" s="76"/>
      <c r="F124" s="69"/>
      <c r="G124" s="85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92"/>
      <c r="B125" s="101"/>
      <c r="C125" s="76"/>
      <c r="D125" s="76"/>
      <c r="E125" s="76"/>
      <c r="F125" s="69"/>
      <c r="G125" s="85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93"/>
      <c r="B126" s="102"/>
      <c r="C126" s="77"/>
      <c r="D126" s="77"/>
      <c r="E126" s="77"/>
      <c r="F126" s="70"/>
      <c r="G126" s="86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91" t="s">
        <v>18</v>
      </c>
      <c r="B127" s="100" t="s">
        <v>150</v>
      </c>
      <c r="C127" s="75">
        <v>2021</v>
      </c>
      <c r="D127" s="75" t="s">
        <v>95</v>
      </c>
      <c r="E127" s="75" t="s">
        <v>127</v>
      </c>
      <c r="F127" s="68" t="s">
        <v>128</v>
      </c>
      <c r="G127" s="84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92"/>
      <c r="B128" s="101"/>
      <c r="C128" s="76"/>
      <c r="D128" s="76"/>
      <c r="E128" s="76"/>
      <c r="F128" s="69"/>
      <c r="G128" s="85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92"/>
      <c r="B129" s="101"/>
      <c r="C129" s="76"/>
      <c r="D129" s="76"/>
      <c r="E129" s="76"/>
      <c r="F129" s="69"/>
      <c r="G129" s="85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93"/>
      <c r="B130" s="102"/>
      <c r="C130" s="77"/>
      <c r="D130" s="77"/>
      <c r="E130" s="77"/>
      <c r="F130" s="70"/>
      <c r="G130" s="86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91" t="s">
        <v>114</v>
      </c>
      <c r="B131" s="97" t="s">
        <v>155</v>
      </c>
      <c r="C131" s="67" t="s">
        <v>88</v>
      </c>
      <c r="D131" s="64" t="s">
        <v>89</v>
      </c>
      <c r="E131" s="87" t="s">
        <v>110</v>
      </c>
      <c r="F131" s="136" t="s">
        <v>126</v>
      </c>
      <c r="G131" s="84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92"/>
      <c r="B132" s="98"/>
      <c r="C132" s="67"/>
      <c r="D132" s="65"/>
      <c r="E132" s="87"/>
      <c r="F132" s="137"/>
      <c r="G132" s="85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92"/>
      <c r="B133" s="98"/>
      <c r="C133" s="67"/>
      <c r="D133" s="65"/>
      <c r="E133" s="63"/>
      <c r="F133" s="137"/>
      <c r="G133" s="85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93"/>
      <c r="B134" s="99"/>
      <c r="C134" s="67"/>
      <c r="D134" s="66"/>
      <c r="E134" s="87"/>
      <c r="F134" s="138"/>
      <c r="G134" s="86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72" t="s">
        <v>114</v>
      </c>
      <c r="B135" s="63" t="s">
        <v>173</v>
      </c>
      <c r="C135" s="67" t="s">
        <v>88</v>
      </c>
      <c r="D135" s="67"/>
      <c r="E135" s="87"/>
      <c r="F135" s="68"/>
      <c r="G135" s="71">
        <f>H135+I135+J135+K135+H136+I136+J136+K136+H137+I137+J137+K137+H138+I138+J138+K138+L135+L136+L137+L138</f>
        <v>1091.5999999999999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73"/>
      <c r="B136" s="63"/>
      <c r="C136" s="67"/>
      <c r="D136" s="67"/>
      <c r="E136" s="87"/>
      <c r="F136" s="69"/>
      <c r="G136" s="71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73"/>
      <c r="B137" s="63"/>
      <c r="C137" s="67"/>
      <c r="D137" s="67"/>
      <c r="E137" s="63"/>
      <c r="F137" s="69"/>
      <c r="G137" s="71"/>
      <c r="H137" s="8">
        <f>H141+H145</f>
        <v>253.5</v>
      </c>
      <c r="I137" s="8">
        <f>I141+I145</f>
        <v>558.1</v>
      </c>
      <c r="J137" s="8">
        <f>J141+J145</f>
        <v>280</v>
      </c>
      <c r="K137" s="8">
        <f>K141+K145</f>
        <v>0</v>
      </c>
      <c r="L137" s="8">
        <f>L141+L145</f>
        <v>0</v>
      </c>
    </row>
    <row r="138" spans="1:12" ht="13.5" hidden="1" customHeight="1" x14ac:dyDescent="0.25">
      <c r="A138" s="74"/>
      <c r="B138" s="63"/>
      <c r="C138" s="67"/>
      <c r="D138" s="67"/>
      <c r="E138" s="87"/>
      <c r="F138" s="70"/>
      <c r="G138" s="71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72" t="s">
        <v>121</v>
      </c>
      <c r="B139" s="88" t="s">
        <v>151</v>
      </c>
      <c r="C139" s="67" t="s">
        <v>103</v>
      </c>
      <c r="D139" s="75" t="s">
        <v>80</v>
      </c>
      <c r="E139" s="87" t="s">
        <v>276</v>
      </c>
      <c r="F139" s="68" t="s">
        <v>125</v>
      </c>
      <c r="G139" s="84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73"/>
      <c r="B140" s="89"/>
      <c r="C140" s="67"/>
      <c r="D140" s="76"/>
      <c r="E140" s="87"/>
      <c r="F140" s="69"/>
      <c r="G140" s="85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73"/>
      <c r="B141" s="89"/>
      <c r="C141" s="67"/>
      <c r="D141" s="76"/>
      <c r="E141" s="63"/>
      <c r="F141" s="69"/>
      <c r="G141" s="85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74"/>
      <c r="B142" s="90"/>
      <c r="C142" s="67"/>
      <c r="D142" s="77"/>
      <c r="E142" s="87"/>
      <c r="F142" s="70"/>
      <c r="G142" s="86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72" t="s">
        <v>154</v>
      </c>
      <c r="B143" s="88" t="s">
        <v>151</v>
      </c>
      <c r="C143" s="64">
        <v>2022</v>
      </c>
      <c r="D143" s="64" t="s">
        <v>274</v>
      </c>
      <c r="E143" s="68" t="s">
        <v>275</v>
      </c>
      <c r="F143" s="68" t="s">
        <v>125</v>
      </c>
      <c r="G143" s="84">
        <f>SUM(H143:L146)</f>
        <v>280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73"/>
      <c r="B144" s="89"/>
      <c r="C144" s="65"/>
      <c r="D144" s="65"/>
      <c r="E144" s="69"/>
      <c r="F144" s="69"/>
      <c r="G144" s="85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73"/>
      <c r="B145" s="89"/>
      <c r="C145" s="65"/>
      <c r="D145" s="65"/>
      <c r="E145" s="69"/>
      <c r="F145" s="69"/>
      <c r="G145" s="85"/>
      <c r="H145" s="8">
        <v>0</v>
      </c>
      <c r="I145" s="8">
        <v>0</v>
      </c>
      <c r="J145" s="8">
        <v>280</v>
      </c>
      <c r="K145" s="8">
        <v>0</v>
      </c>
      <c r="L145" s="8">
        <f>100-100</f>
        <v>0</v>
      </c>
    </row>
    <row r="146" spans="1:12" ht="12" customHeight="1" x14ac:dyDescent="0.25">
      <c r="A146" s="74"/>
      <c r="B146" s="90"/>
      <c r="C146" s="66"/>
      <c r="D146" s="66"/>
      <c r="E146" s="70"/>
      <c r="F146" s="70"/>
      <c r="G146" s="86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72" t="s">
        <v>156</v>
      </c>
      <c r="B147" s="97" t="s">
        <v>193</v>
      </c>
      <c r="C147" s="67" t="s">
        <v>88</v>
      </c>
      <c r="D147" s="75" t="s">
        <v>89</v>
      </c>
      <c r="E147" s="68" t="s">
        <v>108</v>
      </c>
      <c r="F147" s="68" t="s">
        <v>135</v>
      </c>
      <c r="G147" s="84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73"/>
      <c r="B148" s="98"/>
      <c r="C148" s="67"/>
      <c r="D148" s="76"/>
      <c r="E148" s="69"/>
      <c r="F148" s="69"/>
      <c r="G148" s="85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73"/>
      <c r="B149" s="98"/>
      <c r="C149" s="67"/>
      <c r="D149" s="76"/>
      <c r="E149" s="69"/>
      <c r="F149" s="69"/>
      <c r="G149" s="85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 x14ac:dyDescent="0.25">
      <c r="A150" s="74"/>
      <c r="B150" s="99"/>
      <c r="C150" s="67"/>
      <c r="D150" s="77"/>
      <c r="E150" s="70"/>
      <c r="F150" s="70"/>
      <c r="G150" s="86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72"/>
      <c r="B151" s="75"/>
      <c r="C151" s="64"/>
      <c r="D151" s="64"/>
      <c r="E151" s="75"/>
      <c r="F151" s="68"/>
      <c r="G151" s="84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73"/>
      <c r="B152" s="76"/>
      <c r="C152" s="65"/>
      <c r="D152" s="65"/>
      <c r="E152" s="76"/>
      <c r="F152" s="69"/>
      <c r="G152" s="85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73"/>
      <c r="B153" s="76"/>
      <c r="C153" s="65"/>
      <c r="D153" s="65"/>
      <c r="E153" s="76"/>
      <c r="F153" s="69"/>
      <c r="G153" s="85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74"/>
      <c r="B154" s="77"/>
      <c r="C154" s="66"/>
      <c r="D154" s="66"/>
      <c r="E154" s="77"/>
      <c r="F154" s="70"/>
      <c r="G154" s="86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72"/>
      <c r="B155" s="75"/>
      <c r="C155" s="64"/>
      <c r="D155" s="64"/>
      <c r="E155" s="75"/>
      <c r="F155" s="68"/>
      <c r="G155" s="84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73"/>
      <c r="B156" s="76"/>
      <c r="C156" s="65"/>
      <c r="D156" s="65"/>
      <c r="E156" s="76"/>
      <c r="F156" s="69"/>
      <c r="G156" s="85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73"/>
      <c r="B157" s="76"/>
      <c r="C157" s="65"/>
      <c r="D157" s="65"/>
      <c r="E157" s="76"/>
      <c r="F157" s="69"/>
      <c r="G157" s="85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74"/>
      <c r="B158" s="77"/>
      <c r="C158" s="66"/>
      <c r="D158" s="66"/>
      <c r="E158" s="77"/>
      <c r="F158" s="70"/>
      <c r="G158" s="86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72"/>
      <c r="B159" s="75"/>
      <c r="C159" s="64"/>
      <c r="D159" s="64"/>
      <c r="E159" s="75"/>
      <c r="F159" s="68"/>
      <c r="G159" s="84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73"/>
      <c r="B160" s="76"/>
      <c r="C160" s="65"/>
      <c r="D160" s="65"/>
      <c r="E160" s="76"/>
      <c r="F160" s="69"/>
      <c r="G160" s="85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73"/>
      <c r="B161" s="76"/>
      <c r="C161" s="65"/>
      <c r="D161" s="65"/>
      <c r="E161" s="76"/>
      <c r="F161" s="69"/>
      <c r="G161" s="85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74"/>
      <c r="B162" s="77"/>
      <c r="C162" s="66"/>
      <c r="D162" s="66"/>
      <c r="E162" s="77"/>
      <c r="F162" s="70"/>
      <c r="G162" s="86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72" t="s">
        <v>158</v>
      </c>
      <c r="B163" s="63" t="s">
        <v>194</v>
      </c>
      <c r="C163" s="67">
        <v>2020</v>
      </c>
      <c r="D163" s="63" t="s">
        <v>182</v>
      </c>
      <c r="E163" s="63" t="s">
        <v>157</v>
      </c>
      <c r="F163" s="68" t="s">
        <v>125</v>
      </c>
      <c r="G163" s="84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73"/>
      <c r="B164" s="63"/>
      <c r="C164" s="67"/>
      <c r="D164" s="63"/>
      <c r="E164" s="63"/>
      <c r="F164" s="69"/>
      <c r="G164" s="85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73"/>
      <c r="B165" s="63"/>
      <c r="C165" s="67"/>
      <c r="D165" s="63"/>
      <c r="E165" s="63"/>
      <c r="F165" s="69"/>
      <c r="G165" s="85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74"/>
      <c r="B166" s="63"/>
      <c r="C166" s="67"/>
      <c r="D166" s="63"/>
      <c r="E166" s="63"/>
      <c r="F166" s="70"/>
      <c r="G166" s="86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72" t="s">
        <v>156</v>
      </c>
      <c r="B167" s="63" t="s">
        <v>159</v>
      </c>
      <c r="C167" s="67">
        <v>2020</v>
      </c>
      <c r="D167" s="63" t="s">
        <v>89</v>
      </c>
      <c r="E167" s="87" t="s">
        <v>108</v>
      </c>
      <c r="F167" s="87" t="s">
        <v>126</v>
      </c>
      <c r="G167" s="84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73"/>
      <c r="B168" s="63"/>
      <c r="C168" s="67"/>
      <c r="D168" s="63"/>
      <c r="E168" s="87"/>
      <c r="F168" s="87"/>
      <c r="G168" s="85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73"/>
      <c r="B169" s="63"/>
      <c r="C169" s="67"/>
      <c r="D169" s="63"/>
      <c r="E169" s="87"/>
      <c r="F169" s="87"/>
      <c r="G169" s="85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74"/>
      <c r="B170" s="63"/>
      <c r="C170" s="67"/>
      <c r="D170" s="63"/>
      <c r="E170" s="87"/>
      <c r="F170" s="87"/>
      <c r="G170" s="86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72" t="s">
        <v>158</v>
      </c>
      <c r="B171" s="75" t="s">
        <v>161</v>
      </c>
      <c r="C171" s="67">
        <v>2020</v>
      </c>
      <c r="D171" s="63" t="s">
        <v>89</v>
      </c>
      <c r="E171" s="87" t="s">
        <v>108</v>
      </c>
      <c r="F171" s="87" t="s">
        <v>126</v>
      </c>
      <c r="G171" s="84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73"/>
      <c r="B172" s="76"/>
      <c r="C172" s="67"/>
      <c r="D172" s="63"/>
      <c r="E172" s="87"/>
      <c r="F172" s="87"/>
      <c r="G172" s="85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73"/>
      <c r="B173" s="76"/>
      <c r="C173" s="67"/>
      <c r="D173" s="63"/>
      <c r="E173" s="87"/>
      <c r="F173" s="87"/>
      <c r="G173" s="85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74"/>
      <c r="B174" s="77"/>
      <c r="C174" s="67"/>
      <c r="D174" s="63"/>
      <c r="E174" s="87"/>
      <c r="F174" s="87"/>
      <c r="G174" s="86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72" t="s">
        <v>160</v>
      </c>
      <c r="B175" s="75" t="s">
        <v>195</v>
      </c>
      <c r="C175" s="64">
        <v>2020</v>
      </c>
      <c r="D175" s="75" t="s">
        <v>95</v>
      </c>
      <c r="E175" s="75" t="s">
        <v>127</v>
      </c>
      <c r="F175" s="68" t="s">
        <v>128</v>
      </c>
      <c r="G175" s="84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73"/>
      <c r="B176" s="76"/>
      <c r="C176" s="65"/>
      <c r="D176" s="76"/>
      <c r="E176" s="76"/>
      <c r="F176" s="69"/>
      <c r="G176" s="85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73"/>
      <c r="B177" s="76"/>
      <c r="C177" s="65"/>
      <c r="D177" s="76"/>
      <c r="E177" s="76"/>
      <c r="F177" s="69"/>
      <c r="G177" s="85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74"/>
      <c r="B178" s="77"/>
      <c r="C178" s="66"/>
      <c r="D178" s="77"/>
      <c r="E178" s="77"/>
      <c r="F178" s="70"/>
      <c r="G178" s="86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72" t="s">
        <v>168</v>
      </c>
      <c r="B179" s="75" t="s">
        <v>196</v>
      </c>
      <c r="C179" s="64">
        <v>2020</v>
      </c>
      <c r="D179" s="75" t="s">
        <v>95</v>
      </c>
      <c r="E179" s="75" t="s">
        <v>127</v>
      </c>
      <c r="F179" s="68" t="s">
        <v>128</v>
      </c>
      <c r="G179" s="84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73"/>
      <c r="B180" s="76"/>
      <c r="C180" s="65"/>
      <c r="D180" s="76"/>
      <c r="E180" s="76"/>
      <c r="F180" s="69"/>
      <c r="G180" s="85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73"/>
      <c r="B181" s="76"/>
      <c r="C181" s="65"/>
      <c r="D181" s="76"/>
      <c r="E181" s="76"/>
      <c r="F181" s="69"/>
      <c r="G181" s="85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74"/>
      <c r="B182" s="77"/>
      <c r="C182" s="66"/>
      <c r="D182" s="77"/>
      <c r="E182" s="77"/>
      <c r="F182" s="70"/>
      <c r="G182" s="86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72" t="s">
        <v>171</v>
      </c>
      <c r="B183" s="75" t="s">
        <v>197</v>
      </c>
      <c r="C183" s="75">
        <v>2020</v>
      </c>
      <c r="D183" s="75" t="s">
        <v>94</v>
      </c>
      <c r="E183" s="68" t="s">
        <v>68</v>
      </c>
      <c r="F183" s="87" t="s">
        <v>131</v>
      </c>
      <c r="G183" s="84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73"/>
      <c r="B184" s="76"/>
      <c r="C184" s="76"/>
      <c r="D184" s="76"/>
      <c r="E184" s="69"/>
      <c r="F184" s="87"/>
      <c r="G184" s="85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73"/>
      <c r="B185" s="76"/>
      <c r="C185" s="76"/>
      <c r="D185" s="76"/>
      <c r="E185" s="69"/>
      <c r="F185" s="87"/>
      <c r="G185" s="85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74"/>
      <c r="B186" s="77"/>
      <c r="C186" s="77"/>
      <c r="D186" s="77"/>
      <c r="E186" s="70"/>
      <c r="F186" s="87"/>
      <c r="G186" s="86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72" t="s">
        <v>172</v>
      </c>
      <c r="B187" s="75" t="s">
        <v>198</v>
      </c>
      <c r="C187" s="75">
        <v>2020</v>
      </c>
      <c r="D187" s="75" t="s">
        <v>94</v>
      </c>
      <c r="E187" s="68" t="s">
        <v>68</v>
      </c>
      <c r="F187" s="69" t="s">
        <v>131</v>
      </c>
      <c r="G187" s="84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73"/>
      <c r="B188" s="76"/>
      <c r="C188" s="76"/>
      <c r="D188" s="76"/>
      <c r="E188" s="69"/>
      <c r="F188" s="69"/>
      <c r="G188" s="85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73"/>
      <c r="B189" s="76"/>
      <c r="C189" s="76"/>
      <c r="D189" s="76"/>
      <c r="E189" s="69"/>
      <c r="F189" s="69"/>
      <c r="G189" s="85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74"/>
      <c r="B190" s="77"/>
      <c r="C190" s="77"/>
      <c r="D190" s="77"/>
      <c r="E190" s="70"/>
      <c r="F190" s="70"/>
      <c r="G190" s="86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72" t="s">
        <v>188</v>
      </c>
      <c r="B191" s="75" t="s">
        <v>199</v>
      </c>
      <c r="C191" s="75">
        <v>2020</v>
      </c>
      <c r="D191" s="75" t="s">
        <v>94</v>
      </c>
      <c r="E191" s="68" t="s">
        <v>68</v>
      </c>
      <c r="F191" s="68" t="s">
        <v>131</v>
      </c>
      <c r="G191" s="84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73"/>
      <c r="B192" s="76"/>
      <c r="C192" s="76"/>
      <c r="D192" s="76"/>
      <c r="E192" s="69"/>
      <c r="F192" s="69"/>
      <c r="G192" s="85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73"/>
      <c r="B193" s="76"/>
      <c r="C193" s="76"/>
      <c r="D193" s="76"/>
      <c r="E193" s="69"/>
      <c r="F193" s="69"/>
      <c r="G193" s="85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74"/>
      <c r="B194" s="77"/>
      <c r="C194" s="77"/>
      <c r="D194" s="77"/>
      <c r="E194" s="70"/>
      <c r="F194" s="70"/>
      <c r="G194" s="86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72" t="s">
        <v>212</v>
      </c>
      <c r="B195" s="75" t="s">
        <v>200</v>
      </c>
      <c r="C195" s="75">
        <v>2020</v>
      </c>
      <c r="D195" s="75" t="s">
        <v>94</v>
      </c>
      <c r="E195" s="68" t="s">
        <v>68</v>
      </c>
      <c r="F195" s="68" t="s">
        <v>131</v>
      </c>
      <c r="G195" s="84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73"/>
      <c r="B196" s="76"/>
      <c r="C196" s="76"/>
      <c r="D196" s="76"/>
      <c r="E196" s="69"/>
      <c r="F196" s="69"/>
      <c r="G196" s="85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73"/>
      <c r="B197" s="76"/>
      <c r="C197" s="76"/>
      <c r="D197" s="76"/>
      <c r="E197" s="69"/>
      <c r="F197" s="69"/>
      <c r="G197" s="85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74"/>
      <c r="B198" s="77"/>
      <c r="C198" s="77"/>
      <c r="D198" s="77"/>
      <c r="E198" s="70"/>
      <c r="F198" s="70"/>
      <c r="G198" s="86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72" t="s">
        <v>213</v>
      </c>
      <c r="B199" s="75" t="s">
        <v>201</v>
      </c>
      <c r="C199" s="75">
        <v>2020</v>
      </c>
      <c r="D199" s="75" t="s">
        <v>94</v>
      </c>
      <c r="E199" s="68" t="s">
        <v>68</v>
      </c>
      <c r="F199" s="68" t="s">
        <v>131</v>
      </c>
      <c r="G199" s="84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73"/>
      <c r="B200" s="76"/>
      <c r="C200" s="76"/>
      <c r="D200" s="76"/>
      <c r="E200" s="69"/>
      <c r="F200" s="69"/>
      <c r="G200" s="85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73"/>
      <c r="B201" s="76"/>
      <c r="C201" s="76"/>
      <c r="D201" s="76"/>
      <c r="E201" s="69"/>
      <c r="F201" s="69"/>
      <c r="G201" s="85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74"/>
      <c r="B202" s="77"/>
      <c r="C202" s="77"/>
      <c r="D202" s="77"/>
      <c r="E202" s="70"/>
      <c r="F202" s="70"/>
      <c r="G202" s="86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 x14ac:dyDescent="0.25">
      <c r="A203" s="72" t="s">
        <v>214</v>
      </c>
      <c r="B203" s="75" t="s">
        <v>192</v>
      </c>
      <c r="C203" s="75" t="s">
        <v>174</v>
      </c>
      <c r="D203" s="75"/>
      <c r="E203" s="68"/>
      <c r="F203" s="68" t="s">
        <v>126</v>
      </c>
      <c r="G203" s="84">
        <f>SUM(H203:L206)</f>
        <v>710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 x14ac:dyDescent="0.25">
      <c r="A204" s="73"/>
      <c r="B204" s="76"/>
      <c r="C204" s="76"/>
      <c r="D204" s="76"/>
      <c r="E204" s="69"/>
      <c r="F204" s="69"/>
      <c r="G204" s="85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 x14ac:dyDescent="0.25">
      <c r="A205" s="73"/>
      <c r="B205" s="76"/>
      <c r="C205" s="76"/>
      <c r="D205" s="76"/>
      <c r="E205" s="69"/>
      <c r="F205" s="69"/>
      <c r="G205" s="85"/>
      <c r="H205" s="8">
        <v>0</v>
      </c>
      <c r="I205" s="8">
        <f>I209+I213+I217</f>
        <v>560</v>
      </c>
      <c r="J205" s="8">
        <f>J209+J213+J217+J221</f>
        <v>150</v>
      </c>
      <c r="K205" s="8">
        <v>0</v>
      </c>
      <c r="L205" s="8">
        <v>0</v>
      </c>
    </row>
    <row r="206" spans="1:12" ht="22.5" customHeight="1" x14ac:dyDescent="0.25">
      <c r="A206" s="74"/>
      <c r="B206" s="77"/>
      <c r="C206" s="77"/>
      <c r="D206" s="77"/>
      <c r="E206" s="70"/>
      <c r="F206" s="70"/>
      <c r="G206" s="86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 x14ac:dyDescent="0.25">
      <c r="A207" s="72" t="s">
        <v>279</v>
      </c>
      <c r="B207" s="75" t="s">
        <v>230</v>
      </c>
      <c r="C207" s="75" t="s">
        <v>174</v>
      </c>
      <c r="D207" s="75" t="s">
        <v>80</v>
      </c>
      <c r="E207" s="68" t="s">
        <v>229</v>
      </c>
      <c r="F207" s="68" t="s">
        <v>126</v>
      </c>
      <c r="G207" s="84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 x14ac:dyDescent="0.25">
      <c r="A208" s="73"/>
      <c r="B208" s="76"/>
      <c r="C208" s="76"/>
      <c r="D208" s="76"/>
      <c r="E208" s="69"/>
      <c r="F208" s="69"/>
      <c r="G208" s="85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 x14ac:dyDescent="0.25">
      <c r="A209" s="73"/>
      <c r="B209" s="76"/>
      <c r="C209" s="76"/>
      <c r="D209" s="76"/>
      <c r="E209" s="69"/>
      <c r="F209" s="69"/>
      <c r="G209" s="85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2.5" customHeight="1" x14ac:dyDescent="0.25">
      <c r="A210" s="74"/>
      <c r="B210" s="77"/>
      <c r="C210" s="77"/>
      <c r="D210" s="77"/>
      <c r="E210" s="70"/>
      <c r="F210" s="70"/>
      <c r="G210" s="86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72" t="s">
        <v>280</v>
      </c>
      <c r="B211" s="75" t="s">
        <v>222</v>
      </c>
      <c r="C211" s="75">
        <v>2021</v>
      </c>
      <c r="D211" s="75" t="s">
        <v>90</v>
      </c>
      <c r="E211" s="68" t="s">
        <v>189</v>
      </c>
      <c r="F211" s="68" t="s">
        <v>126</v>
      </c>
      <c r="G211" s="84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73"/>
      <c r="B212" s="76"/>
      <c r="C212" s="76"/>
      <c r="D212" s="76"/>
      <c r="E212" s="69"/>
      <c r="F212" s="69"/>
      <c r="G212" s="85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73"/>
      <c r="B213" s="76"/>
      <c r="C213" s="76"/>
      <c r="D213" s="76"/>
      <c r="E213" s="69"/>
      <c r="F213" s="69"/>
      <c r="G213" s="85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 x14ac:dyDescent="0.25">
      <c r="A214" s="74"/>
      <c r="B214" s="77"/>
      <c r="C214" s="77"/>
      <c r="D214" s="77"/>
      <c r="E214" s="70"/>
      <c r="F214" s="70"/>
      <c r="G214" s="86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 x14ac:dyDescent="0.25">
      <c r="A215" s="72" t="s">
        <v>281</v>
      </c>
      <c r="B215" s="75" t="s">
        <v>242</v>
      </c>
      <c r="C215" s="75">
        <v>2021</v>
      </c>
      <c r="D215" s="75" t="s">
        <v>111</v>
      </c>
      <c r="E215" s="68" t="s">
        <v>247</v>
      </c>
      <c r="F215" s="68" t="s">
        <v>126</v>
      </c>
      <c r="G215" s="84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 x14ac:dyDescent="0.25">
      <c r="A216" s="73"/>
      <c r="B216" s="76"/>
      <c r="C216" s="76"/>
      <c r="D216" s="76"/>
      <c r="E216" s="69"/>
      <c r="F216" s="69"/>
      <c r="G216" s="85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 x14ac:dyDescent="0.25">
      <c r="A217" s="73"/>
      <c r="B217" s="76"/>
      <c r="C217" s="76"/>
      <c r="D217" s="76"/>
      <c r="E217" s="69"/>
      <c r="F217" s="69"/>
      <c r="G217" s="85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 x14ac:dyDescent="0.25">
      <c r="A218" s="74"/>
      <c r="B218" s="77"/>
      <c r="C218" s="77"/>
      <c r="D218" s="77"/>
      <c r="E218" s="70"/>
      <c r="F218" s="70"/>
      <c r="G218" s="86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0.75" customHeight="1" x14ac:dyDescent="0.25">
      <c r="A219" s="72" t="s">
        <v>282</v>
      </c>
      <c r="B219" s="75" t="s">
        <v>269</v>
      </c>
      <c r="C219" s="75">
        <v>2022</v>
      </c>
      <c r="D219" s="75" t="s">
        <v>182</v>
      </c>
      <c r="E219" s="68" t="s">
        <v>68</v>
      </c>
      <c r="F219" s="68" t="s">
        <v>126</v>
      </c>
      <c r="G219" s="84">
        <f>SUM(H219:L222)</f>
        <v>150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6.25" customHeight="1" x14ac:dyDescent="0.25">
      <c r="A220" s="73"/>
      <c r="B220" s="76"/>
      <c r="C220" s="76"/>
      <c r="D220" s="76"/>
      <c r="E220" s="69"/>
      <c r="F220" s="69"/>
      <c r="G220" s="85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 x14ac:dyDescent="0.25">
      <c r="A221" s="73"/>
      <c r="B221" s="76"/>
      <c r="C221" s="76"/>
      <c r="D221" s="76"/>
      <c r="E221" s="69"/>
      <c r="F221" s="69"/>
      <c r="G221" s="85"/>
      <c r="H221" s="8">
        <v>0</v>
      </c>
      <c r="I221" s="8">
        <v>0</v>
      </c>
      <c r="J221" s="8">
        <v>150</v>
      </c>
      <c r="K221" s="8">
        <v>0</v>
      </c>
      <c r="L221" s="8">
        <v>0</v>
      </c>
    </row>
    <row r="222" spans="1:12" ht="26.25" customHeight="1" x14ac:dyDescent="0.25">
      <c r="A222" s="74"/>
      <c r="B222" s="77"/>
      <c r="C222" s="77"/>
      <c r="D222" s="77"/>
      <c r="E222" s="70"/>
      <c r="F222" s="70"/>
      <c r="G222" s="86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8.75" customHeight="1" x14ac:dyDescent="0.25">
      <c r="A223" s="72" t="s">
        <v>215</v>
      </c>
      <c r="B223" s="75" t="s">
        <v>202</v>
      </c>
      <c r="C223" s="75">
        <v>2021</v>
      </c>
      <c r="D223" s="75" t="s">
        <v>95</v>
      </c>
      <c r="E223" s="68" t="s">
        <v>68</v>
      </c>
      <c r="F223" s="68" t="s">
        <v>128</v>
      </c>
      <c r="G223" s="84">
        <f>H223+I223+J223+K223+H224+I224+J224+K224+H225+I225+J225+K225+H226+I226+J226+K226+L223+L224+L225+L226</f>
        <v>4000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2.5" customHeight="1" x14ac:dyDescent="0.25">
      <c r="A224" s="73"/>
      <c r="B224" s="76"/>
      <c r="C224" s="76"/>
      <c r="D224" s="76"/>
      <c r="E224" s="69"/>
      <c r="F224" s="69"/>
      <c r="G224" s="85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2.5" customHeight="1" x14ac:dyDescent="0.25">
      <c r="A225" s="73"/>
      <c r="B225" s="76"/>
      <c r="C225" s="76"/>
      <c r="D225" s="76"/>
      <c r="E225" s="69"/>
      <c r="F225" s="69"/>
      <c r="G225" s="85"/>
      <c r="H225" s="8">
        <v>0</v>
      </c>
      <c r="I225" s="8">
        <v>4000</v>
      </c>
      <c r="J225" s="8">
        <v>0</v>
      </c>
      <c r="K225" s="8">
        <v>0</v>
      </c>
      <c r="L225" s="8">
        <v>0</v>
      </c>
    </row>
    <row r="226" spans="1:12" ht="22.5" customHeight="1" x14ac:dyDescent="0.25">
      <c r="A226" s="74"/>
      <c r="B226" s="77"/>
      <c r="C226" s="77"/>
      <c r="D226" s="77"/>
      <c r="E226" s="70"/>
      <c r="F226" s="70"/>
      <c r="G226" s="86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22.5" customHeight="1" x14ac:dyDescent="0.25">
      <c r="A227" s="72" t="s">
        <v>216</v>
      </c>
      <c r="B227" s="63" t="s">
        <v>203</v>
      </c>
      <c r="C227" s="75">
        <v>2021</v>
      </c>
      <c r="D227" s="75" t="s">
        <v>80</v>
      </c>
      <c r="E227" s="68" t="s">
        <v>68</v>
      </c>
      <c r="F227" s="87" t="s">
        <v>190</v>
      </c>
      <c r="G227" s="84">
        <f>H227+I227+J227+K227+H228+I228+J228+K228+H229+I229+J229+K229+H230+I230+J230+K230+L227+L228+L229+L230</f>
        <v>15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73"/>
      <c r="B228" s="63"/>
      <c r="C228" s="76"/>
      <c r="D228" s="76"/>
      <c r="E228" s="69"/>
      <c r="F228" s="87"/>
      <c r="G228" s="85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73"/>
      <c r="B229" s="63"/>
      <c r="C229" s="76"/>
      <c r="D229" s="76"/>
      <c r="E229" s="69"/>
      <c r="F229" s="87"/>
      <c r="G229" s="85"/>
      <c r="H229" s="8">
        <v>0</v>
      </c>
      <c r="I229" s="8">
        <v>15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74"/>
      <c r="B230" s="63"/>
      <c r="C230" s="77"/>
      <c r="D230" s="77"/>
      <c r="E230" s="70"/>
      <c r="F230" s="87"/>
      <c r="G230" s="86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72" t="s">
        <v>217</v>
      </c>
      <c r="B231" s="63" t="s">
        <v>204</v>
      </c>
      <c r="C231" s="75">
        <v>2021</v>
      </c>
      <c r="D231" s="75" t="s">
        <v>80</v>
      </c>
      <c r="E231" s="68" t="s">
        <v>68</v>
      </c>
      <c r="F231" s="87" t="s">
        <v>190</v>
      </c>
      <c r="G231" s="84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73"/>
      <c r="B232" s="63"/>
      <c r="C232" s="76"/>
      <c r="D232" s="76"/>
      <c r="E232" s="69"/>
      <c r="F232" s="87"/>
      <c r="G232" s="85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73"/>
      <c r="B233" s="63"/>
      <c r="C233" s="76"/>
      <c r="D233" s="76"/>
      <c r="E233" s="69"/>
      <c r="F233" s="87"/>
      <c r="G233" s="85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74"/>
      <c r="B234" s="63"/>
      <c r="C234" s="77"/>
      <c r="D234" s="77"/>
      <c r="E234" s="70"/>
      <c r="F234" s="87"/>
      <c r="G234" s="86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72" t="s">
        <v>218</v>
      </c>
      <c r="B235" s="63" t="s">
        <v>205</v>
      </c>
      <c r="C235" s="75">
        <v>2021</v>
      </c>
      <c r="D235" s="75" t="s">
        <v>80</v>
      </c>
      <c r="E235" s="68" t="s">
        <v>68</v>
      </c>
      <c r="F235" s="87" t="s">
        <v>190</v>
      </c>
      <c r="G235" s="84">
        <f>H235+I235+J235+K235+H236+I236+J236+K236+H237+I237+J237+K237+H238+I238+J238+K238+L235+L236+L237+L238</f>
        <v>7.5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73"/>
      <c r="B236" s="63"/>
      <c r="C236" s="76"/>
      <c r="D236" s="76"/>
      <c r="E236" s="69"/>
      <c r="F236" s="87"/>
      <c r="G236" s="85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73"/>
      <c r="B237" s="63"/>
      <c r="C237" s="76"/>
      <c r="D237" s="76"/>
      <c r="E237" s="69"/>
      <c r="F237" s="87"/>
      <c r="G237" s="85"/>
      <c r="H237" s="8">
        <v>0</v>
      </c>
      <c r="I237" s="8">
        <v>7.5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74"/>
      <c r="B238" s="63"/>
      <c r="C238" s="77"/>
      <c r="D238" s="77"/>
      <c r="E238" s="70"/>
      <c r="F238" s="87"/>
      <c r="G238" s="86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72" t="s">
        <v>219</v>
      </c>
      <c r="B239" s="63" t="s">
        <v>206</v>
      </c>
      <c r="C239" s="75">
        <v>2021</v>
      </c>
      <c r="D239" s="75" t="s">
        <v>80</v>
      </c>
      <c r="E239" s="68" t="s">
        <v>68</v>
      </c>
      <c r="F239" s="87" t="s">
        <v>190</v>
      </c>
      <c r="G239" s="84">
        <f>H239+I239+J239+K239+H240+I240+J240+K240+H241+I241+J241+K241+H242+I242+J242+K242+L239+L240+L241+L242</f>
        <v>22.5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73"/>
      <c r="B240" s="63"/>
      <c r="C240" s="76"/>
      <c r="D240" s="76"/>
      <c r="E240" s="69"/>
      <c r="F240" s="87"/>
      <c r="G240" s="85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73"/>
      <c r="B241" s="63"/>
      <c r="C241" s="76"/>
      <c r="D241" s="76"/>
      <c r="E241" s="69"/>
      <c r="F241" s="87"/>
      <c r="G241" s="85"/>
      <c r="H241" s="8">
        <v>0</v>
      </c>
      <c r="I241" s="8">
        <v>22.5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74"/>
      <c r="B242" s="63"/>
      <c r="C242" s="77"/>
      <c r="D242" s="77"/>
      <c r="E242" s="70"/>
      <c r="F242" s="87"/>
      <c r="G242" s="86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72" t="s">
        <v>220</v>
      </c>
      <c r="B243" s="63" t="s">
        <v>207</v>
      </c>
      <c r="C243" s="75">
        <v>2021</v>
      </c>
      <c r="D243" s="75" t="s">
        <v>80</v>
      </c>
      <c r="E243" s="68" t="s">
        <v>68</v>
      </c>
      <c r="F243" s="87" t="s">
        <v>190</v>
      </c>
      <c r="G243" s="84">
        <f>H243+I243+J243+K243+H244+I244+J244+K244+H245+I245+J245+K245+H246+I246+J246+K246+L243+L244+L245+L246</f>
        <v>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73"/>
      <c r="B244" s="63"/>
      <c r="C244" s="76"/>
      <c r="D244" s="76"/>
      <c r="E244" s="69"/>
      <c r="F244" s="87"/>
      <c r="G244" s="85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73"/>
      <c r="B245" s="63"/>
      <c r="C245" s="76"/>
      <c r="D245" s="76"/>
      <c r="E245" s="69"/>
      <c r="F245" s="87"/>
      <c r="G245" s="85"/>
      <c r="H245" s="8">
        <v>0</v>
      </c>
      <c r="I245" s="8">
        <v>15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74"/>
      <c r="B246" s="63"/>
      <c r="C246" s="77"/>
      <c r="D246" s="77"/>
      <c r="E246" s="70"/>
      <c r="F246" s="87"/>
      <c r="G246" s="86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72" t="s">
        <v>223</v>
      </c>
      <c r="B247" s="63" t="s">
        <v>208</v>
      </c>
      <c r="C247" s="75">
        <v>2021</v>
      </c>
      <c r="D247" s="75" t="s">
        <v>80</v>
      </c>
      <c r="E247" s="68" t="s">
        <v>68</v>
      </c>
      <c r="F247" s="87" t="s">
        <v>190</v>
      </c>
      <c r="G247" s="84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73"/>
      <c r="B248" s="63"/>
      <c r="C248" s="76"/>
      <c r="D248" s="76"/>
      <c r="E248" s="69"/>
      <c r="F248" s="87"/>
      <c r="G248" s="85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 x14ac:dyDescent="0.25">
      <c r="A249" s="73"/>
      <c r="B249" s="63"/>
      <c r="C249" s="76"/>
      <c r="D249" s="76"/>
      <c r="E249" s="69"/>
      <c r="F249" s="87"/>
      <c r="G249" s="85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74"/>
      <c r="B250" s="63"/>
      <c r="C250" s="77"/>
      <c r="D250" s="77"/>
      <c r="E250" s="70"/>
      <c r="F250" s="87"/>
      <c r="G250" s="86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72" t="s">
        <v>236</v>
      </c>
      <c r="B251" s="63" t="s">
        <v>209</v>
      </c>
      <c r="C251" s="75">
        <v>2021</v>
      </c>
      <c r="D251" s="75" t="s">
        <v>80</v>
      </c>
      <c r="E251" s="68" t="s">
        <v>68</v>
      </c>
      <c r="F251" s="87" t="s">
        <v>190</v>
      </c>
      <c r="G251" s="84">
        <f>H251+I251+J251+K251+H252+I252+J252+K252+H253+I253+J253+K253+H254+I254+J254+K254+L251+L252+L253+L254</f>
        <v>25.5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73"/>
      <c r="B252" s="63"/>
      <c r="C252" s="76"/>
      <c r="D252" s="76"/>
      <c r="E252" s="69"/>
      <c r="F252" s="87"/>
      <c r="G252" s="85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73"/>
      <c r="B253" s="63"/>
      <c r="C253" s="76"/>
      <c r="D253" s="76"/>
      <c r="E253" s="69"/>
      <c r="F253" s="87"/>
      <c r="G253" s="85"/>
      <c r="H253" s="8">
        <v>0</v>
      </c>
      <c r="I253" s="8">
        <v>25.5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74"/>
      <c r="B254" s="63"/>
      <c r="C254" s="77"/>
      <c r="D254" s="77"/>
      <c r="E254" s="70"/>
      <c r="F254" s="87"/>
      <c r="G254" s="86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72" t="s">
        <v>237</v>
      </c>
      <c r="B255" s="63" t="s">
        <v>210</v>
      </c>
      <c r="C255" s="75">
        <v>2021</v>
      </c>
      <c r="D255" s="75" t="s">
        <v>80</v>
      </c>
      <c r="E255" s="68" t="s">
        <v>68</v>
      </c>
      <c r="F255" s="87" t="s">
        <v>190</v>
      </c>
      <c r="G255" s="84">
        <f>H255+I255+J255+K255+H256+I256+J256+K256+H257+I257+J257+K257+H258+I258+J258+K258+L255+L256+L257+L258</f>
        <v>12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73"/>
      <c r="B256" s="63"/>
      <c r="C256" s="76"/>
      <c r="D256" s="76"/>
      <c r="E256" s="69"/>
      <c r="F256" s="87"/>
      <c r="G256" s="85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73"/>
      <c r="B257" s="63"/>
      <c r="C257" s="76"/>
      <c r="D257" s="76"/>
      <c r="E257" s="69"/>
      <c r="F257" s="87"/>
      <c r="G257" s="85"/>
      <c r="H257" s="8">
        <v>0</v>
      </c>
      <c r="I257" s="8">
        <v>12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74"/>
      <c r="B258" s="63"/>
      <c r="C258" s="77"/>
      <c r="D258" s="77"/>
      <c r="E258" s="70"/>
      <c r="F258" s="87"/>
      <c r="G258" s="86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72" t="s">
        <v>238</v>
      </c>
      <c r="B259" s="63" t="s">
        <v>211</v>
      </c>
      <c r="C259" s="75">
        <v>2021</v>
      </c>
      <c r="D259" s="75" t="s">
        <v>80</v>
      </c>
      <c r="E259" s="68" t="s">
        <v>68</v>
      </c>
      <c r="F259" s="87" t="s">
        <v>190</v>
      </c>
      <c r="G259" s="84">
        <f>H259+I259+J259+K259+H260+I260+J260+K260+H261+I261+J261+K261+H262+I262+J262+K262+L259+L260+L261+L262</f>
        <v>22.5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73"/>
      <c r="B260" s="63"/>
      <c r="C260" s="76"/>
      <c r="D260" s="76"/>
      <c r="E260" s="69"/>
      <c r="F260" s="87"/>
      <c r="G260" s="85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73"/>
      <c r="B261" s="63"/>
      <c r="C261" s="76"/>
      <c r="D261" s="76"/>
      <c r="E261" s="69"/>
      <c r="F261" s="87"/>
      <c r="G261" s="85"/>
      <c r="H261" s="8">
        <v>0</v>
      </c>
      <c r="I261" s="8">
        <v>22.5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74"/>
      <c r="B262" s="63"/>
      <c r="C262" s="77"/>
      <c r="D262" s="77"/>
      <c r="E262" s="70"/>
      <c r="F262" s="87"/>
      <c r="G262" s="86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72" t="s">
        <v>239</v>
      </c>
      <c r="B263" s="75" t="s">
        <v>225</v>
      </c>
      <c r="C263" s="75">
        <v>2021</v>
      </c>
      <c r="D263" s="75" t="s">
        <v>182</v>
      </c>
      <c r="E263" s="68" t="s">
        <v>68</v>
      </c>
      <c r="F263" s="75" t="s">
        <v>128</v>
      </c>
      <c r="G263" s="78">
        <f>H263+I263+J263+K263+H264+I264+J264+K264+H265+I265+J265+K265+H266+I266+J266+K266+L263+L264+L265+L266</f>
        <v>43.23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73"/>
      <c r="B264" s="76"/>
      <c r="C264" s="76"/>
      <c r="D264" s="76"/>
      <c r="E264" s="69"/>
      <c r="F264" s="76"/>
      <c r="G264" s="79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73"/>
      <c r="B265" s="76"/>
      <c r="C265" s="76"/>
      <c r="D265" s="76"/>
      <c r="E265" s="69"/>
      <c r="F265" s="76"/>
      <c r="G265" s="79"/>
      <c r="H265" s="8">
        <v>0</v>
      </c>
      <c r="I265" s="14">
        <v>43.23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74"/>
      <c r="B266" s="77"/>
      <c r="C266" s="77"/>
      <c r="D266" s="77"/>
      <c r="E266" s="70"/>
      <c r="F266" s="77"/>
      <c r="G266" s="80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72" t="s">
        <v>240</v>
      </c>
      <c r="B267" s="75" t="s">
        <v>264</v>
      </c>
      <c r="C267" s="75">
        <v>2021</v>
      </c>
      <c r="D267" s="75" t="s">
        <v>226</v>
      </c>
      <c r="E267" s="75" t="s">
        <v>265</v>
      </c>
      <c r="F267" s="75" t="s">
        <v>227</v>
      </c>
      <c r="G267" s="84">
        <f>H267+I267+J267+K267+H268+I268+J268+K268+H269+I269+J269+K269+H270+I270+J270+K270+L267+L268+L269+L270</f>
        <v>1271.9000000000001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73"/>
      <c r="B268" s="76"/>
      <c r="C268" s="76"/>
      <c r="D268" s="76"/>
      <c r="E268" s="76"/>
      <c r="F268" s="76"/>
      <c r="G268" s="85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73"/>
      <c r="B269" s="76"/>
      <c r="C269" s="76"/>
      <c r="D269" s="76"/>
      <c r="E269" s="76"/>
      <c r="F269" s="76"/>
      <c r="G269" s="85"/>
      <c r="H269" s="8">
        <v>0</v>
      </c>
      <c r="I269" s="8">
        <v>123</v>
      </c>
      <c r="J269" s="8">
        <f>350+798.9</f>
        <v>1148.9000000000001</v>
      </c>
      <c r="K269" s="8">
        <v>0</v>
      </c>
      <c r="L269" s="8">
        <v>0</v>
      </c>
    </row>
    <row r="270" spans="1:12" ht="22.5" customHeight="1" x14ac:dyDescent="0.25">
      <c r="A270" s="74"/>
      <c r="B270" s="77"/>
      <c r="C270" s="77"/>
      <c r="D270" s="77"/>
      <c r="E270" s="77"/>
      <c r="F270" s="77"/>
      <c r="G270" s="86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72" t="s">
        <v>243</v>
      </c>
      <c r="B271" s="75" t="s">
        <v>252</v>
      </c>
      <c r="C271" s="75">
        <v>2021</v>
      </c>
      <c r="D271" s="75" t="s">
        <v>226</v>
      </c>
      <c r="E271" s="75" t="s">
        <v>253</v>
      </c>
      <c r="F271" s="75" t="s">
        <v>227</v>
      </c>
      <c r="G271" s="84">
        <f>H271+I271+J271+K271+H272+I272+J272+K272+H273+I273+J273+K273+H274+I274+J274+K274+L271+L272+L273+L274</f>
        <v>276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73"/>
      <c r="B272" s="76"/>
      <c r="C272" s="76"/>
      <c r="D272" s="76"/>
      <c r="E272" s="76"/>
      <c r="F272" s="76"/>
      <c r="G272" s="85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73"/>
      <c r="B273" s="76"/>
      <c r="C273" s="76"/>
      <c r="D273" s="76"/>
      <c r="E273" s="76"/>
      <c r="F273" s="76"/>
      <c r="G273" s="85"/>
      <c r="H273" s="8">
        <v>0</v>
      </c>
      <c r="I273" s="8">
        <v>76</v>
      </c>
      <c r="J273" s="8">
        <v>200</v>
      </c>
      <c r="K273" s="8">
        <v>0</v>
      </c>
      <c r="L273" s="8">
        <v>0</v>
      </c>
    </row>
    <row r="274" spans="1:12" ht="22.5" customHeight="1" x14ac:dyDescent="0.25">
      <c r="A274" s="74"/>
      <c r="B274" s="77"/>
      <c r="C274" s="77"/>
      <c r="D274" s="77"/>
      <c r="E274" s="77"/>
      <c r="F274" s="77"/>
      <c r="G274" s="86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72" t="s">
        <v>248</v>
      </c>
      <c r="B275" s="75" t="s">
        <v>228</v>
      </c>
      <c r="C275" s="75">
        <v>2021</v>
      </c>
      <c r="D275" s="75" t="s">
        <v>226</v>
      </c>
      <c r="E275" s="68" t="s">
        <v>68</v>
      </c>
      <c r="F275" s="75" t="s">
        <v>134</v>
      </c>
      <c r="G275" s="78">
        <f>H275+I275+J275+K275+H276+I276+J276+K276+H277+I277+J277+K277+H278+I278+J278+K278+L275+L276+L277+L278</f>
        <v>48.326999999999998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73"/>
      <c r="B276" s="76"/>
      <c r="C276" s="76"/>
      <c r="D276" s="76"/>
      <c r="E276" s="69"/>
      <c r="F276" s="76"/>
      <c r="G276" s="79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73"/>
      <c r="B277" s="76"/>
      <c r="C277" s="76"/>
      <c r="D277" s="76"/>
      <c r="E277" s="69"/>
      <c r="F277" s="76"/>
      <c r="G277" s="79"/>
      <c r="H277" s="8">
        <v>0</v>
      </c>
      <c r="I277" s="14">
        <v>48.326999999999998</v>
      </c>
      <c r="J277" s="8">
        <v>0</v>
      </c>
      <c r="K277" s="8">
        <v>0</v>
      </c>
      <c r="L277" s="8">
        <v>0</v>
      </c>
    </row>
    <row r="278" spans="1:12" ht="22.5" customHeight="1" x14ac:dyDescent="0.25">
      <c r="A278" s="74"/>
      <c r="B278" s="77"/>
      <c r="C278" s="77"/>
      <c r="D278" s="77"/>
      <c r="E278" s="70"/>
      <c r="F278" s="77"/>
      <c r="G278" s="80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72" t="s">
        <v>255</v>
      </c>
      <c r="B279" s="75" t="s">
        <v>251</v>
      </c>
      <c r="C279" s="75">
        <v>2021</v>
      </c>
      <c r="D279" s="75" t="s">
        <v>90</v>
      </c>
      <c r="E279" s="75" t="s">
        <v>244</v>
      </c>
      <c r="F279" s="68" t="s">
        <v>125</v>
      </c>
      <c r="G279" s="78">
        <f>H279+I279+J279+K279+H280+I280+J280+K280+H281+I281+J281+K281+H282+I282+J282+K282+L279+L280+L281+L282</f>
        <v>25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73"/>
      <c r="B280" s="76"/>
      <c r="C280" s="76"/>
      <c r="D280" s="76"/>
      <c r="E280" s="76"/>
      <c r="F280" s="69"/>
      <c r="G280" s="79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73"/>
      <c r="B281" s="76"/>
      <c r="C281" s="76"/>
      <c r="D281" s="76"/>
      <c r="E281" s="76"/>
      <c r="F281" s="69"/>
      <c r="G281" s="79"/>
      <c r="H281" s="8">
        <v>0</v>
      </c>
      <c r="I281" s="14">
        <v>25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74"/>
      <c r="B282" s="77"/>
      <c r="C282" s="77"/>
      <c r="D282" s="77"/>
      <c r="E282" s="77"/>
      <c r="F282" s="70"/>
      <c r="G282" s="80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72" t="s">
        <v>256</v>
      </c>
      <c r="B283" s="75" t="s">
        <v>250</v>
      </c>
      <c r="C283" s="75">
        <v>2021</v>
      </c>
      <c r="D283" s="75" t="s">
        <v>80</v>
      </c>
      <c r="E283" s="75" t="s">
        <v>244</v>
      </c>
      <c r="F283" s="75" t="s">
        <v>249</v>
      </c>
      <c r="G283" s="78">
        <f>H283+I283+J283+K283+H284+I284+J284+K284+H285+I285+J285+K285+H286+I286+J286+K286+L283+L284+L285+L286</f>
        <v>49.9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73"/>
      <c r="B284" s="76"/>
      <c r="C284" s="76"/>
      <c r="D284" s="76"/>
      <c r="E284" s="76"/>
      <c r="F284" s="76"/>
      <c r="G284" s="79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73"/>
      <c r="B285" s="76"/>
      <c r="C285" s="76"/>
      <c r="D285" s="76"/>
      <c r="E285" s="76"/>
      <c r="F285" s="76"/>
      <c r="G285" s="79"/>
      <c r="H285" s="8">
        <v>0</v>
      </c>
      <c r="I285" s="14">
        <v>49.9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74"/>
      <c r="B286" s="77"/>
      <c r="C286" s="77"/>
      <c r="D286" s="77"/>
      <c r="E286" s="77"/>
      <c r="F286" s="77"/>
      <c r="G286" s="80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62" t="s">
        <v>277</v>
      </c>
      <c r="B287" s="63" t="s">
        <v>254</v>
      </c>
      <c r="C287" s="63">
        <v>2022</v>
      </c>
      <c r="D287" s="63" t="s">
        <v>226</v>
      </c>
      <c r="E287" s="63" t="s">
        <v>244</v>
      </c>
      <c r="F287" s="75" t="s">
        <v>134</v>
      </c>
      <c r="G287" s="78">
        <f>H287+I287+J287+K287+H288+I288+J288+K288+H289+I289+J289+K289+H290+I290+J290+K290+L287+L288+L289+L290</f>
        <v>290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62"/>
      <c r="B288" s="63"/>
      <c r="C288" s="63"/>
      <c r="D288" s="63"/>
      <c r="E288" s="63"/>
      <c r="F288" s="76"/>
      <c r="G288" s="79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62"/>
      <c r="B289" s="63"/>
      <c r="C289" s="63"/>
      <c r="D289" s="63"/>
      <c r="E289" s="63"/>
      <c r="F289" s="76"/>
      <c r="G289" s="79"/>
      <c r="H289" s="8">
        <v>0</v>
      </c>
      <c r="I289" s="14">
        <v>0</v>
      </c>
      <c r="J289" s="8">
        <v>290</v>
      </c>
      <c r="K289" s="8">
        <v>0</v>
      </c>
      <c r="L289" s="8">
        <v>0</v>
      </c>
    </row>
    <row r="290" spans="1:15" ht="22.5" customHeight="1" x14ac:dyDescent="0.25">
      <c r="A290" s="62"/>
      <c r="B290" s="63"/>
      <c r="C290" s="63"/>
      <c r="D290" s="63"/>
      <c r="E290" s="63"/>
      <c r="F290" s="76"/>
      <c r="G290" s="80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72" t="s">
        <v>278</v>
      </c>
      <c r="B291" s="75" t="s">
        <v>258</v>
      </c>
      <c r="C291" s="75">
        <v>2022</v>
      </c>
      <c r="D291" s="75" t="s">
        <v>95</v>
      </c>
      <c r="E291" s="75" t="s">
        <v>257</v>
      </c>
      <c r="F291" s="68" t="s">
        <v>259</v>
      </c>
      <c r="G291" s="78">
        <f>H291+I291+J291+K291+H292+I292+J292+K292+H293+I293+J293+K293+H294+I294+J294+K294+L291+L292+L293+L294</f>
        <v>200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73"/>
      <c r="B292" s="76"/>
      <c r="C292" s="76"/>
      <c r="D292" s="76"/>
      <c r="E292" s="76"/>
      <c r="F292" s="69"/>
      <c r="G292" s="79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73"/>
      <c r="B293" s="76"/>
      <c r="C293" s="76"/>
      <c r="D293" s="76"/>
      <c r="E293" s="76"/>
      <c r="F293" s="69"/>
      <c r="G293" s="79"/>
      <c r="H293" s="8">
        <v>0</v>
      </c>
      <c r="I293" s="14">
        <v>0</v>
      </c>
      <c r="J293" s="8">
        <v>200</v>
      </c>
      <c r="K293" s="8">
        <v>0</v>
      </c>
      <c r="L293" s="8">
        <v>0</v>
      </c>
    </row>
    <row r="294" spans="1:15" ht="22.5" customHeight="1" x14ac:dyDescent="0.25">
      <c r="A294" s="74"/>
      <c r="B294" s="77"/>
      <c r="C294" s="77"/>
      <c r="D294" s="77"/>
      <c r="E294" s="77"/>
      <c r="F294" s="70"/>
      <c r="G294" s="80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6.5" customHeight="1" x14ac:dyDescent="0.25">
      <c r="A295" s="81"/>
      <c r="B295" s="141" t="s">
        <v>19</v>
      </c>
      <c r="C295" s="81"/>
      <c r="D295" s="81"/>
      <c r="E295" s="81"/>
      <c r="F295" s="158"/>
      <c r="G295" s="78">
        <f>H295+I295+J295+K295+H296+I296+J296+K296+H297+I297+J297+K297+H298+I298+J298+K298+L295+L296+L297+L298</f>
        <v>30790.745000000003</v>
      </c>
      <c r="H295" s="8">
        <f t="shared" ref="H295:L296" si="0">H12+H20+H24+H49+H53+H57+H62+H70+H74+H79+H83+H95+H111+H115+H119+H123+H127+H131+H135</f>
        <v>0</v>
      </c>
      <c r="I295" s="8">
        <f t="shared" si="0"/>
        <v>0</v>
      </c>
      <c r="J295" s="8">
        <f t="shared" si="0"/>
        <v>0</v>
      </c>
      <c r="K295" s="8">
        <f t="shared" si="0"/>
        <v>0</v>
      </c>
      <c r="L295" s="8">
        <f t="shared" si="0"/>
        <v>0</v>
      </c>
      <c r="N295" s="2"/>
    </row>
    <row r="296" spans="1:15" ht="16.5" customHeight="1" x14ac:dyDescent="0.25">
      <c r="A296" s="82"/>
      <c r="B296" s="142"/>
      <c r="C296" s="82"/>
      <c r="D296" s="82"/>
      <c r="E296" s="82"/>
      <c r="F296" s="159"/>
      <c r="G296" s="79"/>
      <c r="H296" s="8">
        <f t="shared" si="0"/>
        <v>0</v>
      </c>
      <c r="I296" s="8">
        <f t="shared" si="0"/>
        <v>0</v>
      </c>
      <c r="J296" s="8">
        <f t="shared" si="0"/>
        <v>0</v>
      </c>
      <c r="K296" s="8">
        <f t="shared" si="0"/>
        <v>0</v>
      </c>
      <c r="L296" s="8">
        <f t="shared" si="0"/>
        <v>0</v>
      </c>
      <c r="O296" s="2"/>
    </row>
    <row r="297" spans="1:15" ht="16.5" customHeight="1" x14ac:dyDescent="0.25">
      <c r="A297" s="82"/>
      <c r="B297" s="142"/>
      <c r="C297" s="82"/>
      <c r="D297" s="82"/>
      <c r="E297" s="82"/>
      <c r="F297" s="159"/>
      <c r="G297" s="79"/>
      <c r="H297" s="8">
        <f>H22+H26+H55+H59+H64++H72+H76+H81+H85+H113+H121+H141+H165+H177+H181+H185+H189+H193+H197+H201</f>
        <v>7361.6</v>
      </c>
      <c r="I297" s="14">
        <f>I22+I26+I51+I55+I59+I64+I72+I81+I85+I105+I113+I141+I205+I225+I229+I233+I237+I241+I245+I249+I253+I257+I261+I149+I68+I265+I269+I273+I277+I281+I285</f>
        <v>12246.244999999999</v>
      </c>
      <c r="J297" s="8">
        <f>J22+J51+J81+J113+J141+J205+J269+J273+J289+J293+J85+J55+J59+J26+J145+J117+J68</f>
        <v>10062.9</v>
      </c>
      <c r="K297" s="8">
        <f>K14+K22+K26+K51+K55+K59+K64+K76+K81+K85+K97+K121+K137+K149+K165+K169+K173+K113+K177+K181</f>
        <v>560</v>
      </c>
      <c r="L297" s="8">
        <f>L14+L22+L26+L51+L55+L59+L64+L76+L81+L85+L97+L121+L137+L149+L165+L169+L173+L113+L177+L181</f>
        <v>560</v>
      </c>
      <c r="N297" s="2"/>
    </row>
    <row r="298" spans="1:15" ht="16.5" customHeight="1" x14ac:dyDescent="0.25">
      <c r="A298" s="83"/>
      <c r="B298" s="143"/>
      <c r="C298" s="83"/>
      <c r="D298" s="83"/>
      <c r="E298" s="83"/>
      <c r="F298" s="160"/>
      <c r="G298" s="80"/>
      <c r="H298" s="8">
        <f>H15+H23+H27+H52+H56+H60+H65+H73+H77+H82+H86+H98+H114+H118+H122+H126+H130+H134+H138</f>
        <v>0</v>
      </c>
      <c r="I298" s="8">
        <f>I15+I23+I27+I52+I56+I60+I65+I73+I77+I82+I86+I98+I114+I118+I122+I126+I130+I134+I138</f>
        <v>0</v>
      </c>
      <c r="J298" s="8">
        <f>J15+J23+J27+J52+J56+J60+J65+J73+J77+J82+J86+J98+J114+J118+J122+J126+J130+J134+J138</f>
        <v>0</v>
      </c>
      <c r="K298" s="8">
        <f>K15+K23+K27+K52+K56+K60+K65+K73+K77+K82+K86+K98+K114+K118+K122+K126+K130+K134+K138</f>
        <v>0</v>
      </c>
      <c r="L298" s="8">
        <f>L15+L23+L27+L52+L56+L60+L65+L73+L77+L82+L86+L98+L114+L118+L122+L126+L130+L134+L138</f>
        <v>0</v>
      </c>
    </row>
    <row r="299" spans="1:15" ht="16.5" customHeight="1" x14ac:dyDescent="0.25">
      <c r="A299" s="155" t="s">
        <v>87</v>
      </c>
      <c r="B299" s="156"/>
      <c r="C299" s="156"/>
      <c r="D299" s="156"/>
      <c r="E299" s="156"/>
      <c r="F299" s="156"/>
      <c r="G299" s="156"/>
      <c r="H299" s="156"/>
      <c r="I299" s="156"/>
      <c r="J299" s="156"/>
      <c r="K299" s="157"/>
      <c r="L299" s="34"/>
    </row>
    <row r="300" spans="1:15" ht="16.5" customHeight="1" x14ac:dyDescent="0.25">
      <c r="A300" s="161" t="s">
        <v>20</v>
      </c>
      <c r="B300" s="162"/>
      <c r="C300" s="162"/>
      <c r="D300" s="162"/>
      <c r="E300" s="162"/>
      <c r="F300" s="162"/>
      <c r="G300" s="162"/>
      <c r="H300" s="162"/>
      <c r="I300" s="162"/>
      <c r="J300" s="162"/>
      <c r="K300" s="163"/>
      <c r="L300" s="34"/>
    </row>
    <row r="301" spans="1:15" ht="16.5" customHeight="1" x14ac:dyDescent="0.25">
      <c r="A301" s="62" t="s">
        <v>38</v>
      </c>
      <c r="B301" s="75" t="s">
        <v>39</v>
      </c>
      <c r="C301" s="64" t="s">
        <v>88</v>
      </c>
      <c r="D301" s="64" t="s">
        <v>89</v>
      </c>
      <c r="E301" s="68" t="s">
        <v>40</v>
      </c>
      <c r="F301" s="68" t="s">
        <v>136</v>
      </c>
      <c r="G301" s="84">
        <f>H301+I301+J301+K301+H302+I302+J302+K302+H303+I303+J303+K303+H304+I304+J304+K304+L301+L302+L303+L304</f>
        <v>90</v>
      </c>
      <c r="H301" s="8">
        <v>0</v>
      </c>
      <c r="I301" s="8">
        <v>0</v>
      </c>
      <c r="J301" s="8">
        <v>0</v>
      </c>
      <c r="K301" s="13">
        <v>0</v>
      </c>
      <c r="L301" s="8">
        <v>0</v>
      </c>
    </row>
    <row r="302" spans="1:15" ht="16.5" customHeight="1" x14ac:dyDescent="0.25">
      <c r="A302" s="62"/>
      <c r="B302" s="76"/>
      <c r="C302" s="65"/>
      <c r="D302" s="65"/>
      <c r="E302" s="69"/>
      <c r="F302" s="69"/>
      <c r="G302" s="85"/>
      <c r="H302" s="8">
        <v>0</v>
      </c>
      <c r="I302" s="8">
        <v>0</v>
      </c>
      <c r="J302" s="8">
        <v>0</v>
      </c>
      <c r="K302" s="13">
        <v>0</v>
      </c>
      <c r="L302" s="8">
        <v>0</v>
      </c>
    </row>
    <row r="303" spans="1:15" ht="16.5" customHeight="1" x14ac:dyDescent="0.25">
      <c r="A303" s="62"/>
      <c r="B303" s="76"/>
      <c r="C303" s="65"/>
      <c r="D303" s="65"/>
      <c r="E303" s="76"/>
      <c r="F303" s="69"/>
      <c r="G303" s="85"/>
      <c r="H303" s="8">
        <v>0</v>
      </c>
      <c r="I303" s="8">
        <v>0</v>
      </c>
      <c r="J303" s="8">
        <v>0</v>
      </c>
      <c r="K303" s="13">
        <v>40</v>
      </c>
      <c r="L303" s="8">
        <v>50</v>
      </c>
    </row>
    <row r="304" spans="1:15" ht="16.5" customHeight="1" x14ac:dyDescent="0.25">
      <c r="A304" s="62"/>
      <c r="B304" s="77"/>
      <c r="C304" s="66"/>
      <c r="D304" s="66"/>
      <c r="E304" s="70"/>
      <c r="F304" s="70"/>
      <c r="G304" s="86"/>
      <c r="H304" s="8">
        <v>0</v>
      </c>
      <c r="I304" s="8">
        <v>0</v>
      </c>
      <c r="J304" s="8">
        <v>0</v>
      </c>
      <c r="K304" s="13">
        <v>0</v>
      </c>
      <c r="L304" s="8">
        <v>0</v>
      </c>
    </row>
    <row r="305" spans="1:14" ht="16.5" hidden="1" customHeight="1" x14ac:dyDescent="0.25">
      <c r="A305" s="91" t="s">
        <v>122</v>
      </c>
      <c r="B305" s="75" t="s">
        <v>123</v>
      </c>
      <c r="C305" s="75">
        <v>2021</v>
      </c>
      <c r="D305" s="75" t="s">
        <v>89</v>
      </c>
      <c r="E305" s="68" t="s">
        <v>40</v>
      </c>
      <c r="F305" s="68" t="s">
        <v>136</v>
      </c>
      <c r="G305" s="84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hidden="1" customHeight="1" x14ac:dyDescent="0.25">
      <c r="A306" s="92"/>
      <c r="B306" s="76"/>
      <c r="C306" s="76"/>
      <c r="D306" s="76"/>
      <c r="E306" s="69"/>
      <c r="F306" s="69"/>
      <c r="G306" s="85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hidden="1" customHeight="1" x14ac:dyDescent="0.25">
      <c r="A307" s="92"/>
      <c r="B307" s="76"/>
      <c r="C307" s="76"/>
      <c r="D307" s="76"/>
      <c r="E307" s="76"/>
      <c r="F307" s="69"/>
      <c r="G307" s="85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hidden="1" customHeight="1" x14ac:dyDescent="0.25">
      <c r="A308" s="93"/>
      <c r="B308" s="77"/>
      <c r="C308" s="77"/>
      <c r="D308" s="77"/>
      <c r="E308" s="70"/>
      <c r="F308" s="70"/>
      <c r="G308" s="86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6.5" customHeight="1" x14ac:dyDescent="0.25">
      <c r="A309" s="162" t="s">
        <v>21</v>
      </c>
      <c r="B309" s="162"/>
      <c r="C309" s="162"/>
      <c r="D309" s="162"/>
      <c r="E309" s="162"/>
      <c r="F309" s="162"/>
      <c r="G309" s="162"/>
      <c r="H309" s="162"/>
      <c r="I309" s="162"/>
      <c r="J309" s="162"/>
      <c r="K309" s="163"/>
      <c r="L309" s="34">
        <v>0</v>
      </c>
    </row>
    <row r="310" spans="1:14" ht="16.5" customHeight="1" x14ac:dyDescent="0.25">
      <c r="A310" s="72" t="s">
        <v>22</v>
      </c>
      <c r="B310" s="75" t="s">
        <v>28</v>
      </c>
      <c r="C310" s="67" t="s">
        <v>88</v>
      </c>
      <c r="D310" s="64" t="s">
        <v>89</v>
      </c>
      <c r="E310" s="64" t="s">
        <v>41</v>
      </c>
      <c r="F310" s="68" t="s">
        <v>137</v>
      </c>
      <c r="G310" s="84">
        <f>H310+I310+J310+K310+H311+I311+J311+K311+H312+I312+J312+K312+H313+I313+J313+K313+L310+L311+L312+L313</f>
        <v>75</v>
      </c>
      <c r="H310" s="10">
        <v>0</v>
      </c>
      <c r="I310" s="10">
        <v>0</v>
      </c>
      <c r="J310" s="10">
        <v>0</v>
      </c>
      <c r="K310" s="35">
        <v>0</v>
      </c>
      <c r="L310" s="8">
        <v>0</v>
      </c>
    </row>
    <row r="311" spans="1:14" ht="16.5" customHeight="1" x14ac:dyDescent="0.25">
      <c r="A311" s="73"/>
      <c r="B311" s="76"/>
      <c r="C311" s="67"/>
      <c r="D311" s="65"/>
      <c r="E311" s="65"/>
      <c r="F311" s="69"/>
      <c r="G311" s="85"/>
      <c r="H311" s="10">
        <v>0</v>
      </c>
      <c r="I311" s="10">
        <v>0</v>
      </c>
      <c r="J311" s="10">
        <v>0</v>
      </c>
      <c r="K311" s="35">
        <v>0</v>
      </c>
      <c r="L311" s="8">
        <v>0</v>
      </c>
    </row>
    <row r="312" spans="1:14" ht="16.5" customHeight="1" x14ac:dyDescent="0.25">
      <c r="A312" s="73"/>
      <c r="B312" s="76"/>
      <c r="C312" s="67"/>
      <c r="D312" s="65"/>
      <c r="E312" s="65"/>
      <c r="F312" s="69"/>
      <c r="G312" s="85"/>
      <c r="H312" s="10">
        <v>20</v>
      </c>
      <c r="I312" s="10">
        <v>0</v>
      </c>
      <c r="J312" s="10">
        <v>0</v>
      </c>
      <c r="K312" s="35">
        <v>25</v>
      </c>
      <c r="L312" s="8">
        <v>30</v>
      </c>
    </row>
    <row r="313" spans="1:14" ht="16.5" customHeight="1" x14ac:dyDescent="0.25">
      <c r="A313" s="74"/>
      <c r="B313" s="77"/>
      <c r="C313" s="67"/>
      <c r="D313" s="66"/>
      <c r="E313" s="66"/>
      <c r="F313" s="70"/>
      <c r="G313" s="86"/>
      <c r="H313" s="10">
        <v>0</v>
      </c>
      <c r="I313" s="10">
        <v>0</v>
      </c>
      <c r="J313" s="10">
        <v>0</v>
      </c>
      <c r="K313" s="35">
        <v>0</v>
      </c>
      <c r="L313" s="8">
        <v>0</v>
      </c>
      <c r="N313" s="2"/>
    </row>
    <row r="314" spans="1:14" ht="16.5" customHeight="1" x14ac:dyDescent="0.25">
      <c r="A314" s="72" t="s">
        <v>23</v>
      </c>
      <c r="B314" s="75" t="s">
        <v>29</v>
      </c>
      <c r="C314" s="67" t="s">
        <v>88</v>
      </c>
      <c r="D314" s="64" t="s">
        <v>89</v>
      </c>
      <c r="E314" s="64" t="s">
        <v>42</v>
      </c>
      <c r="F314" s="68" t="s">
        <v>137</v>
      </c>
      <c r="G314" s="84">
        <f>H314+I314+J314+K314+H315+I315+J315+K315+H316+I316+J316+K316+H317+I317+J317+K317+L314+L315+L316+L317</f>
        <v>75</v>
      </c>
      <c r="H314" s="10">
        <v>0</v>
      </c>
      <c r="I314" s="10">
        <v>0</v>
      </c>
      <c r="J314" s="10">
        <v>0</v>
      </c>
      <c r="K314" s="35">
        <v>0</v>
      </c>
      <c r="L314" s="8">
        <v>0</v>
      </c>
    </row>
    <row r="315" spans="1:14" ht="16.5" customHeight="1" x14ac:dyDescent="0.25">
      <c r="A315" s="73"/>
      <c r="B315" s="76"/>
      <c r="C315" s="67"/>
      <c r="D315" s="65"/>
      <c r="E315" s="65"/>
      <c r="F315" s="69"/>
      <c r="G315" s="85"/>
      <c r="H315" s="10">
        <v>0</v>
      </c>
      <c r="I315" s="10">
        <v>0</v>
      </c>
      <c r="J315" s="10">
        <v>0</v>
      </c>
      <c r="K315" s="35">
        <v>0</v>
      </c>
      <c r="L315" s="8">
        <v>0</v>
      </c>
    </row>
    <row r="316" spans="1:14" ht="16.5" customHeight="1" x14ac:dyDescent="0.25">
      <c r="A316" s="73"/>
      <c r="B316" s="76"/>
      <c r="C316" s="67"/>
      <c r="D316" s="65"/>
      <c r="E316" s="65"/>
      <c r="F316" s="69"/>
      <c r="G316" s="85"/>
      <c r="H316" s="10">
        <v>0</v>
      </c>
      <c r="I316" s="10">
        <v>0</v>
      </c>
      <c r="J316" s="10">
        <v>0</v>
      </c>
      <c r="K316" s="35">
        <v>35</v>
      </c>
      <c r="L316" s="8">
        <v>40</v>
      </c>
    </row>
    <row r="317" spans="1:14" ht="16.5" customHeight="1" x14ac:dyDescent="0.25">
      <c r="A317" s="74"/>
      <c r="B317" s="77"/>
      <c r="C317" s="67"/>
      <c r="D317" s="66"/>
      <c r="E317" s="66"/>
      <c r="F317" s="70"/>
      <c r="G317" s="86"/>
      <c r="H317" s="10"/>
      <c r="I317" s="10">
        <v>0</v>
      </c>
      <c r="J317" s="10">
        <v>0</v>
      </c>
      <c r="K317" s="35">
        <v>0</v>
      </c>
      <c r="L317" s="8">
        <v>0</v>
      </c>
    </row>
    <row r="318" spans="1:14" ht="16.5" customHeight="1" x14ac:dyDescent="0.25">
      <c r="A318" s="72" t="s">
        <v>25</v>
      </c>
      <c r="B318" s="75" t="s">
        <v>120</v>
      </c>
      <c r="C318" s="64" t="s">
        <v>88</v>
      </c>
      <c r="D318" s="64" t="s">
        <v>89</v>
      </c>
      <c r="E318" s="64" t="s">
        <v>141</v>
      </c>
      <c r="F318" s="68" t="s">
        <v>137</v>
      </c>
      <c r="G318" s="84">
        <f>H318+I318+J318+K318+H319+I319+J319+K319+H320+I320+J320+K320+H321+I321+J321+K321+L318+L319+L320+L321</f>
        <v>52</v>
      </c>
      <c r="H318" s="10">
        <v>0</v>
      </c>
      <c r="I318" s="10">
        <v>0</v>
      </c>
      <c r="J318" s="10">
        <v>0</v>
      </c>
      <c r="K318" s="35">
        <v>0</v>
      </c>
      <c r="L318" s="8">
        <v>0</v>
      </c>
    </row>
    <row r="319" spans="1:14" ht="16.5" customHeight="1" x14ac:dyDescent="0.25">
      <c r="A319" s="73"/>
      <c r="B319" s="76"/>
      <c r="C319" s="65"/>
      <c r="D319" s="65"/>
      <c r="E319" s="65"/>
      <c r="F319" s="69"/>
      <c r="G319" s="85"/>
      <c r="H319" s="10">
        <v>0</v>
      </c>
      <c r="I319" s="10">
        <v>0</v>
      </c>
      <c r="J319" s="10">
        <v>0</v>
      </c>
      <c r="K319" s="35">
        <v>0</v>
      </c>
      <c r="L319" s="8">
        <v>0</v>
      </c>
    </row>
    <row r="320" spans="1:14" ht="16.5" customHeight="1" x14ac:dyDescent="0.25">
      <c r="A320" s="73"/>
      <c r="B320" s="76"/>
      <c r="C320" s="65"/>
      <c r="D320" s="65"/>
      <c r="E320" s="65"/>
      <c r="F320" s="69"/>
      <c r="G320" s="85"/>
      <c r="H320" s="10">
        <f>52</f>
        <v>52</v>
      </c>
      <c r="I320" s="10">
        <v>0</v>
      </c>
      <c r="J320" s="10">
        <v>0</v>
      </c>
      <c r="K320" s="35">
        <v>0</v>
      </c>
      <c r="L320" s="8">
        <v>0</v>
      </c>
    </row>
    <row r="321" spans="1:14" ht="16.5" customHeight="1" x14ac:dyDescent="0.25">
      <c r="A321" s="74"/>
      <c r="B321" s="77"/>
      <c r="C321" s="66"/>
      <c r="D321" s="66"/>
      <c r="E321" s="66"/>
      <c r="F321" s="70"/>
      <c r="G321" s="86"/>
      <c r="H321" s="10">
        <v>0</v>
      </c>
      <c r="I321" s="10">
        <v>0</v>
      </c>
      <c r="J321" s="10">
        <v>0</v>
      </c>
      <c r="K321" s="35">
        <v>0</v>
      </c>
      <c r="L321" s="8">
        <v>0</v>
      </c>
    </row>
    <row r="322" spans="1:14" ht="16.5" customHeight="1" x14ac:dyDescent="0.25">
      <c r="A322" s="72" t="s">
        <v>26</v>
      </c>
      <c r="B322" s="75" t="s">
        <v>30</v>
      </c>
      <c r="C322" s="67" t="s">
        <v>88</v>
      </c>
      <c r="D322" s="64" t="s">
        <v>89</v>
      </c>
      <c r="E322" s="64" t="s">
        <v>43</v>
      </c>
      <c r="F322" s="68" t="s">
        <v>137</v>
      </c>
      <c r="G322" s="84">
        <f>H322+I322+J322+K322+H323+I323+J323+K323+H324+I324+J324+K324+H325+I325+J325+K325+L322+L323+L324+L325</f>
        <v>40</v>
      </c>
      <c r="H322" s="10">
        <v>0</v>
      </c>
      <c r="I322" s="10">
        <v>0</v>
      </c>
      <c r="J322" s="10">
        <v>0</v>
      </c>
      <c r="K322" s="35">
        <v>0</v>
      </c>
      <c r="L322" s="8">
        <v>0</v>
      </c>
    </row>
    <row r="323" spans="1:14" ht="16.5" customHeight="1" x14ac:dyDescent="0.25">
      <c r="A323" s="73"/>
      <c r="B323" s="76"/>
      <c r="C323" s="67"/>
      <c r="D323" s="65"/>
      <c r="E323" s="65"/>
      <c r="F323" s="69"/>
      <c r="G323" s="85"/>
      <c r="H323" s="10">
        <v>0</v>
      </c>
      <c r="I323" s="10">
        <v>0</v>
      </c>
      <c r="J323" s="10">
        <v>0</v>
      </c>
      <c r="K323" s="35">
        <v>0</v>
      </c>
      <c r="L323" s="8">
        <v>0</v>
      </c>
    </row>
    <row r="324" spans="1:14" ht="16.5" customHeight="1" x14ac:dyDescent="0.25">
      <c r="A324" s="73"/>
      <c r="B324" s="76"/>
      <c r="C324" s="67"/>
      <c r="D324" s="65"/>
      <c r="E324" s="65"/>
      <c r="F324" s="69"/>
      <c r="G324" s="85"/>
      <c r="H324" s="10">
        <v>0</v>
      </c>
      <c r="I324" s="10">
        <v>0</v>
      </c>
      <c r="J324" s="10">
        <v>0</v>
      </c>
      <c r="K324" s="35">
        <v>20</v>
      </c>
      <c r="L324" s="8">
        <v>20</v>
      </c>
    </row>
    <row r="325" spans="1:14" ht="16.5" customHeight="1" x14ac:dyDescent="0.25">
      <c r="A325" s="74"/>
      <c r="B325" s="77"/>
      <c r="C325" s="67"/>
      <c r="D325" s="66"/>
      <c r="E325" s="66"/>
      <c r="F325" s="70"/>
      <c r="G325" s="86"/>
      <c r="H325" s="10">
        <v>0</v>
      </c>
      <c r="I325" s="10">
        <v>0</v>
      </c>
      <c r="J325" s="10">
        <v>0</v>
      </c>
      <c r="K325" s="35">
        <v>0</v>
      </c>
      <c r="L325" s="8">
        <v>0</v>
      </c>
    </row>
    <row r="326" spans="1:14" ht="16.5" customHeight="1" x14ac:dyDescent="0.25">
      <c r="A326" s="62" t="s">
        <v>27</v>
      </c>
      <c r="B326" s="63" t="s">
        <v>24</v>
      </c>
      <c r="C326" s="67" t="s">
        <v>88</v>
      </c>
      <c r="D326" s="67" t="s">
        <v>89</v>
      </c>
      <c r="E326" s="67" t="s">
        <v>118</v>
      </c>
      <c r="F326" s="87" t="s">
        <v>137</v>
      </c>
      <c r="G326" s="71">
        <f>H326+I326+J326+K326+H327+I327+J327+K327+H328+I328+J328+K328+H329+I329+J329+K329+L326+L327+L328+L329</f>
        <v>43</v>
      </c>
      <c r="H326" s="10">
        <v>0</v>
      </c>
      <c r="I326" s="10">
        <v>0</v>
      </c>
      <c r="J326" s="10">
        <v>0</v>
      </c>
      <c r="K326" s="10">
        <v>0</v>
      </c>
      <c r="L326" s="8">
        <v>0</v>
      </c>
    </row>
    <row r="327" spans="1:14" ht="16.5" customHeight="1" x14ac:dyDescent="0.25">
      <c r="A327" s="62"/>
      <c r="B327" s="63"/>
      <c r="C327" s="67"/>
      <c r="D327" s="67"/>
      <c r="E327" s="67"/>
      <c r="F327" s="87"/>
      <c r="G327" s="71"/>
      <c r="H327" s="10">
        <v>0</v>
      </c>
      <c r="I327" s="10">
        <v>0</v>
      </c>
      <c r="J327" s="10">
        <v>0</v>
      </c>
      <c r="K327" s="10">
        <v>0</v>
      </c>
      <c r="L327" s="8">
        <v>0</v>
      </c>
      <c r="N327" s="2"/>
    </row>
    <row r="328" spans="1:14" ht="16.5" customHeight="1" x14ac:dyDescent="0.25">
      <c r="A328" s="62"/>
      <c r="B328" s="63"/>
      <c r="C328" s="67"/>
      <c r="D328" s="67"/>
      <c r="E328" s="67"/>
      <c r="F328" s="87"/>
      <c r="G328" s="71"/>
      <c r="H328" s="10">
        <v>0</v>
      </c>
      <c r="I328" s="10">
        <v>0</v>
      </c>
      <c r="J328" s="10">
        <v>0</v>
      </c>
      <c r="K328" s="10">
        <v>20</v>
      </c>
      <c r="L328" s="8">
        <v>23</v>
      </c>
      <c r="N328" s="2"/>
    </row>
    <row r="329" spans="1:14" ht="16.5" customHeight="1" x14ac:dyDescent="0.25">
      <c r="A329" s="62"/>
      <c r="B329" s="63"/>
      <c r="C329" s="67"/>
      <c r="D329" s="67"/>
      <c r="E329" s="67"/>
      <c r="F329" s="87"/>
      <c r="G329" s="71"/>
      <c r="H329" s="10">
        <v>0</v>
      </c>
      <c r="I329" s="10">
        <v>0</v>
      </c>
      <c r="J329" s="10">
        <v>0</v>
      </c>
      <c r="K329" s="10">
        <v>0</v>
      </c>
      <c r="L329" s="8">
        <v>0</v>
      </c>
      <c r="N329" s="2"/>
    </row>
    <row r="330" spans="1:14" ht="16.5" customHeight="1" x14ac:dyDescent="0.25">
      <c r="A330" s="153" t="s">
        <v>31</v>
      </c>
      <c r="B330" s="153"/>
      <c r="C330" s="153"/>
      <c r="D330" s="153"/>
      <c r="E330" s="153"/>
      <c r="F330" s="153"/>
      <c r="G330" s="153"/>
      <c r="H330" s="153"/>
      <c r="I330" s="153"/>
      <c r="J330" s="153"/>
      <c r="K330" s="153"/>
      <c r="L330" s="154"/>
      <c r="N330" s="2"/>
    </row>
    <row r="331" spans="1:14" ht="16.5" customHeight="1" x14ac:dyDescent="0.25">
      <c r="A331" s="62" t="s">
        <v>32</v>
      </c>
      <c r="B331" s="63" t="s">
        <v>33</v>
      </c>
      <c r="C331" s="67" t="s">
        <v>88</v>
      </c>
      <c r="D331" s="64" t="s">
        <v>89</v>
      </c>
      <c r="E331" s="67" t="s">
        <v>44</v>
      </c>
      <c r="F331" s="87" t="s">
        <v>138</v>
      </c>
      <c r="G331" s="71">
        <f>H331+I331+J331+K331+H332+I332+J332+K332+H333+I333+J333+K333+H334+I334+J334+K334+L331+L332+L333+L334</f>
        <v>126</v>
      </c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62"/>
      <c r="B332" s="63"/>
      <c r="C332" s="67"/>
      <c r="D332" s="65"/>
      <c r="E332" s="67"/>
      <c r="F332" s="87"/>
      <c r="G332" s="71"/>
      <c r="H332" s="10">
        <v>0</v>
      </c>
      <c r="I332" s="10">
        <v>0</v>
      </c>
      <c r="J332" s="10">
        <v>0</v>
      </c>
      <c r="K332" s="10">
        <v>0</v>
      </c>
      <c r="L332" s="8">
        <v>0</v>
      </c>
    </row>
    <row r="333" spans="1:14" ht="16.5" customHeight="1" x14ac:dyDescent="0.25">
      <c r="A333" s="62"/>
      <c r="B333" s="63"/>
      <c r="C333" s="67"/>
      <c r="D333" s="65"/>
      <c r="E333" s="67"/>
      <c r="F333" s="87"/>
      <c r="G333" s="71"/>
      <c r="H333" s="10">
        <v>20</v>
      </c>
      <c r="I333" s="10">
        <f>45+11</f>
        <v>56</v>
      </c>
      <c r="J333" s="10">
        <v>15</v>
      </c>
      <c r="K333" s="10">
        <v>15</v>
      </c>
      <c r="L333" s="8">
        <v>20</v>
      </c>
    </row>
    <row r="334" spans="1:14" ht="16.5" customHeight="1" x14ac:dyDescent="0.25">
      <c r="A334" s="62"/>
      <c r="B334" s="63"/>
      <c r="C334" s="67"/>
      <c r="D334" s="66"/>
      <c r="E334" s="67"/>
      <c r="F334" s="87"/>
      <c r="G334" s="71"/>
      <c r="H334" s="10">
        <v>0</v>
      </c>
      <c r="I334" s="10">
        <v>0</v>
      </c>
      <c r="J334" s="10">
        <v>0</v>
      </c>
      <c r="K334" s="10">
        <v>0</v>
      </c>
      <c r="L334" s="8">
        <v>0</v>
      </c>
    </row>
    <row r="335" spans="1:14" ht="16.5" customHeight="1" x14ac:dyDescent="0.25">
      <c r="A335" s="72" t="s">
        <v>34</v>
      </c>
      <c r="B335" s="75" t="s">
        <v>117</v>
      </c>
      <c r="C335" s="64" t="s">
        <v>88</v>
      </c>
      <c r="D335" s="64" t="s">
        <v>89</v>
      </c>
      <c r="E335" s="183" t="s">
        <v>119</v>
      </c>
      <c r="F335" s="87" t="s">
        <v>138</v>
      </c>
      <c r="G335" s="84">
        <f>H335+I335+J335+K335+H336+I336+J336+K336+H337+I337+J337+K337+H338+I338+J338+K338+L335+L336+L337+L338</f>
        <v>743.8</v>
      </c>
      <c r="H335" s="10">
        <v>0</v>
      </c>
      <c r="I335" s="10">
        <v>0</v>
      </c>
      <c r="J335" s="10">
        <v>0</v>
      </c>
      <c r="K335" s="35">
        <v>0</v>
      </c>
      <c r="L335" s="8">
        <v>0</v>
      </c>
    </row>
    <row r="336" spans="1:14" ht="16.5" customHeight="1" x14ac:dyDescent="0.25">
      <c r="A336" s="73"/>
      <c r="B336" s="76"/>
      <c r="C336" s="65"/>
      <c r="D336" s="65"/>
      <c r="E336" s="184"/>
      <c r="F336" s="87"/>
      <c r="G336" s="85"/>
      <c r="H336" s="10">
        <v>0</v>
      </c>
      <c r="I336" s="10">
        <v>0</v>
      </c>
      <c r="J336" s="10">
        <v>0</v>
      </c>
      <c r="K336" s="35">
        <v>0</v>
      </c>
      <c r="L336" s="8">
        <v>0</v>
      </c>
    </row>
    <row r="337" spans="1:12" ht="16.5" customHeight="1" x14ac:dyDescent="0.25">
      <c r="A337" s="73"/>
      <c r="B337" s="76"/>
      <c r="C337" s="65"/>
      <c r="D337" s="65"/>
      <c r="E337" s="184"/>
      <c r="F337" s="87"/>
      <c r="G337" s="85"/>
      <c r="H337" s="10">
        <f>140+9.1</f>
        <v>149.1</v>
      </c>
      <c r="I337" s="10">
        <f>96+61+49</f>
        <v>206</v>
      </c>
      <c r="J337" s="10">
        <f>145+43.7</f>
        <v>188.7</v>
      </c>
      <c r="K337" s="35">
        <v>100</v>
      </c>
      <c r="L337" s="8">
        <v>100</v>
      </c>
    </row>
    <row r="338" spans="1:12" ht="16.5" customHeight="1" x14ac:dyDescent="0.25">
      <c r="A338" s="74"/>
      <c r="B338" s="77"/>
      <c r="C338" s="66"/>
      <c r="D338" s="66"/>
      <c r="E338" s="185"/>
      <c r="F338" s="87"/>
      <c r="G338" s="86"/>
      <c r="H338" s="10">
        <v>0</v>
      </c>
      <c r="I338" s="10">
        <v>0</v>
      </c>
      <c r="J338" s="10">
        <v>0</v>
      </c>
      <c r="K338" s="35">
        <v>0</v>
      </c>
      <c r="L338" s="8">
        <v>0</v>
      </c>
    </row>
    <row r="339" spans="1:12" ht="16.5" hidden="1" customHeight="1" x14ac:dyDescent="0.25">
      <c r="A339" s="72" t="s">
        <v>35</v>
      </c>
      <c r="B339" s="75" t="s">
        <v>115</v>
      </c>
      <c r="C339" s="64">
        <v>2020</v>
      </c>
      <c r="D339" s="64" t="s">
        <v>89</v>
      </c>
      <c r="E339" s="64" t="s">
        <v>116</v>
      </c>
      <c r="F339" s="87" t="s">
        <v>138</v>
      </c>
      <c r="G339" s="84">
        <f>H339+I339+J339+K339+H340+I340+J340+K340+H341+I341+J341+K341+H342+I342+J342+K342+L339+L340+L341+L342</f>
        <v>0</v>
      </c>
      <c r="H339" s="10">
        <v>0</v>
      </c>
      <c r="I339" s="10">
        <v>0</v>
      </c>
      <c r="J339" s="10">
        <v>0</v>
      </c>
      <c r="K339" s="35">
        <v>0</v>
      </c>
      <c r="L339" s="8">
        <v>0</v>
      </c>
    </row>
    <row r="340" spans="1:12" ht="16.5" hidden="1" customHeight="1" x14ac:dyDescent="0.25">
      <c r="A340" s="73"/>
      <c r="B340" s="76"/>
      <c r="C340" s="65"/>
      <c r="D340" s="65"/>
      <c r="E340" s="65"/>
      <c r="F340" s="87"/>
      <c r="G340" s="85"/>
      <c r="H340" s="10">
        <v>0</v>
      </c>
      <c r="I340" s="10">
        <v>0</v>
      </c>
      <c r="J340" s="10">
        <v>0</v>
      </c>
      <c r="K340" s="35">
        <v>0</v>
      </c>
      <c r="L340" s="8">
        <v>0</v>
      </c>
    </row>
    <row r="341" spans="1:12" ht="16.5" hidden="1" customHeight="1" x14ac:dyDescent="0.25">
      <c r="A341" s="73"/>
      <c r="B341" s="76"/>
      <c r="C341" s="65"/>
      <c r="D341" s="65"/>
      <c r="E341" s="65"/>
      <c r="F341" s="87"/>
      <c r="G341" s="85"/>
      <c r="H341" s="10">
        <v>0</v>
      </c>
      <c r="I341" s="10">
        <v>0</v>
      </c>
      <c r="J341" s="10">
        <v>0</v>
      </c>
      <c r="K341" s="35">
        <v>0</v>
      </c>
      <c r="L341" s="8">
        <v>0</v>
      </c>
    </row>
    <row r="342" spans="1:12" ht="16.5" hidden="1" customHeight="1" x14ac:dyDescent="0.25">
      <c r="A342" s="74"/>
      <c r="B342" s="77"/>
      <c r="C342" s="66"/>
      <c r="D342" s="66"/>
      <c r="E342" s="66"/>
      <c r="F342" s="87"/>
      <c r="G342" s="86"/>
      <c r="H342" s="10">
        <v>0</v>
      </c>
      <c r="I342" s="10">
        <v>0</v>
      </c>
      <c r="J342" s="10">
        <v>0</v>
      </c>
      <c r="K342" s="35">
        <v>0</v>
      </c>
      <c r="L342" s="8">
        <v>0</v>
      </c>
    </row>
    <row r="343" spans="1:12" ht="16.5" customHeight="1" x14ac:dyDescent="0.25">
      <c r="A343" s="144"/>
      <c r="B343" s="141" t="s">
        <v>36</v>
      </c>
      <c r="C343" s="144"/>
      <c r="D343" s="144"/>
      <c r="E343" s="144"/>
      <c r="F343" s="152"/>
      <c r="G343" s="84">
        <f>H343+I343+J343+K343+H344+I344+J344+K344+H345+I345+J345+K345+H346+I346+J346+K346+L343+L344+L345+L346</f>
        <v>1244.8</v>
      </c>
      <c r="H343" s="8">
        <f t="shared" ref="H343:L346" si="1">H339+H335+H331+H326+H322+H318+H314+H310+H301</f>
        <v>0</v>
      </c>
      <c r="I343" s="8">
        <f t="shared" si="1"/>
        <v>0</v>
      </c>
      <c r="J343" s="8">
        <f t="shared" si="1"/>
        <v>0</v>
      </c>
      <c r="K343" s="8">
        <f t="shared" si="1"/>
        <v>0</v>
      </c>
      <c r="L343" s="8">
        <f t="shared" si="1"/>
        <v>0</v>
      </c>
    </row>
    <row r="344" spans="1:12" ht="16.5" customHeight="1" x14ac:dyDescent="0.25">
      <c r="A344" s="144"/>
      <c r="B344" s="142"/>
      <c r="C344" s="144"/>
      <c r="D344" s="144"/>
      <c r="E344" s="144"/>
      <c r="F344" s="152"/>
      <c r="G344" s="85"/>
      <c r="H344" s="8">
        <f t="shared" si="1"/>
        <v>0</v>
      </c>
      <c r="I344" s="8">
        <f t="shared" si="1"/>
        <v>0</v>
      </c>
      <c r="J344" s="8">
        <f t="shared" si="1"/>
        <v>0</v>
      </c>
      <c r="K344" s="8">
        <f t="shared" si="1"/>
        <v>0</v>
      </c>
      <c r="L344" s="8">
        <f t="shared" si="1"/>
        <v>0</v>
      </c>
    </row>
    <row r="345" spans="1:12" ht="16.5" customHeight="1" x14ac:dyDescent="0.25">
      <c r="A345" s="144"/>
      <c r="B345" s="142"/>
      <c r="C345" s="144"/>
      <c r="D345" s="144"/>
      <c r="E345" s="144"/>
      <c r="F345" s="152"/>
      <c r="G345" s="85"/>
      <c r="H345" s="8">
        <f>H341+H337+H333+H328+H324+H320+H316+H312+H303</f>
        <v>241.1</v>
      </c>
      <c r="I345" s="8">
        <f>I341+I337+I333+I328+I324+I320+I316+I312+I303+I307</f>
        <v>262</v>
      </c>
      <c r="J345" s="8">
        <f>J341+J337+J333+J328+J324+J320+J316+J312+J303</f>
        <v>203.7</v>
      </c>
      <c r="K345" s="8">
        <f>K341+K337+K333+K328+K324+K320+K316+K312+K303</f>
        <v>255</v>
      </c>
      <c r="L345" s="8">
        <f t="shared" si="1"/>
        <v>283</v>
      </c>
    </row>
    <row r="346" spans="1:12" ht="16.5" customHeight="1" x14ac:dyDescent="0.25">
      <c r="A346" s="144"/>
      <c r="B346" s="143"/>
      <c r="C346" s="144"/>
      <c r="D346" s="144"/>
      <c r="E346" s="144"/>
      <c r="F346" s="152"/>
      <c r="G346" s="86"/>
      <c r="H346" s="8">
        <f t="shared" si="1"/>
        <v>0</v>
      </c>
      <c r="I346" s="8">
        <f t="shared" si="1"/>
        <v>0</v>
      </c>
      <c r="J346" s="8">
        <f t="shared" si="1"/>
        <v>0</v>
      </c>
      <c r="K346" s="8">
        <f t="shared" si="1"/>
        <v>0</v>
      </c>
      <c r="L346" s="8">
        <f t="shared" si="1"/>
        <v>0</v>
      </c>
    </row>
    <row r="347" spans="1:12" ht="16.5" customHeight="1" x14ac:dyDescent="0.25">
      <c r="A347" s="139" t="s">
        <v>64</v>
      </c>
      <c r="B347" s="139"/>
      <c r="C347" s="139"/>
      <c r="D347" s="139"/>
      <c r="E347" s="139"/>
      <c r="F347" s="139"/>
      <c r="G347" s="139"/>
      <c r="H347" s="139"/>
      <c r="I347" s="139"/>
      <c r="J347" s="139"/>
      <c r="K347" s="139"/>
      <c r="L347" s="140"/>
    </row>
    <row r="348" spans="1:12" ht="16.5" customHeight="1" x14ac:dyDescent="0.25">
      <c r="A348" s="181" t="s">
        <v>65</v>
      </c>
      <c r="B348" s="181"/>
      <c r="C348" s="181"/>
      <c r="D348" s="181"/>
      <c r="E348" s="181"/>
      <c r="F348" s="181"/>
      <c r="G348" s="181"/>
      <c r="H348" s="181"/>
      <c r="I348" s="181"/>
      <c r="J348" s="181"/>
      <c r="K348" s="181"/>
      <c r="L348" s="182"/>
    </row>
    <row r="349" spans="1:12" ht="16.5" customHeight="1" x14ac:dyDescent="0.25">
      <c r="A349" s="18"/>
      <c r="B349" s="177"/>
      <c r="C349" s="177"/>
      <c r="D349" s="18"/>
      <c r="E349" s="18"/>
      <c r="F349" s="18"/>
      <c r="G349" s="18"/>
      <c r="H349" s="164"/>
      <c r="I349" s="164"/>
      <c r="J349" s="164"/>
      <c r="K349" s="164"/>
      <c r="L349" s="165"/>
    </row>
    <row r="350" spans="1:12" ht="16.5" customHeight="1" x14ac:dyDescent="0.25">
      <c r="A350" s="72" t="s">
        <v>46</v>
      </c>
      <c r="B350" s="75" t="s">
        <v>69</v>
      </c>
      <c r="C350" s="64" t="s">
        <v>88</v>
      </c>
      <c r="D350" s="64" t="s">
        <v>89</v>
      </c>
      <c r="E350" s="64" t="s">
        <v>50</v>
      </c>
      <c r="F350" s="68" t="s">
        <v>139</v>
      </c>
      <c r="G350" s="84">
        <f>H350+I350+J350+K350+H351+I351+J351+K351+H352+I352+J352+K352+H353+I353+J353+K353+L350+L351+L352+L353</f>
        <v>47732.948000000004</v>
      </c>
      <c r="H350" s="10">
        <v>0</v>
      </c>
      <c r="I350" s="10">
        <v>0</v>
      </c>
      <c r="J350" s="10">
        <v>0</v>
      </c>
      <c r="K350" s="35">
        <v>0</v>
      </c>
      <c r="L350" s="8">
        <v>0</v>
      </c>
    </row>
    <row r="351" spans="1:12" ht="16.5" customHeight="1" x14ac:dyDescent="0.25">
      <c r="A351" s="73"/>
      <c r="B351" s="76"/>
      <c r="C351" s="65"/>
      <c r="D351" s="65"/>
      <c r="E351" s="65"/>
      <c r="F351" s="69"/>
      <c r="G351" s="85"/>
      <c r="H351" s="10">
        <v>6600</v>
      </c>
      <c r="I351" s="50">
        <f>10000+900-1317.052</f>
        <v>9582.9480000000003</v>
      </c>
      <c r="J351" s="10">
        <v>0</v>
      </c>
      <c r="K351" s="35">
        <v>0</v>
      </c>
      <c r="L351" s="8">
        <v>0</v>
      </c>
    </row>
    <row r="352" spans="1:12" ht="16.5" customHeight="1" x14ac:dyDescent="0.25">
      <c r="A352" s="73"/>
      <c r="B352" s="76"/>
      <c r="C352" s="65"/>
      <c r="D352" s="65"/>
      <c r="E352" s="65"/>
      <c r="F352" s="69"/>
      <c r="G352" s="85"/>
      <c r="H352" s="10">
        <f>3000-3000</f>
        <v>0</v>
      </c>
      <c r="I352" s="10">
        <f>1000-450</f>
        <v>550</v>
      </c>
      <c r="J352" s="16">
        <v>0</v>
      </c>
      <c r="K352" s="35">
        <v>15500</v>
      </c>
      <c r="L352" s="8">
        <v>15500</v>
      </c>
    </row>
    <row r="353" spans="1:12" ht="16.5" customHeight="1" x14ac:dyDescent="0.25">
      <c r="A353" s="73"/>
      <c r="B353" s="77"/>
      <c r="C353" s="66"/>
      <c r="D353" s="66"/>
      <c r="E353" s="66"/>
      <c r="F353" s="70"/>
      <c r="G353" s="86"/>
      <c r="H353" s="10">
        <v>0</v>
      </c>
      <c r="I353" s="10">
        <v>0</v>
      </c>
      <c r="J353" s="10">
        <v>0</v>
      </c>
      <c r="K353" s="35">
        <v>0</v>
      </c>
      <c r="L353" s="8">
        <v>0</v>
      </c>
    </row>
    <row r="354" spans="1:12" ht="16.5" customHeight="1" x14ac:dyDescent="0.25">
      <c r="A354" s="145"/>
      <c r="B354" s="44" t="s">
        <v>70</v>
      </c>
      <c r="C354" s="48" t="s">
        <v>88</v>
      </c>
      <c r="D354" s="48"/>
      <c r="E354" s="48" t="s">
        <v>71</v>
      </c>
      <c r="F354" s="45"/>
      <c r="G354" s="46"/>
      <c r="H354" s="10">
        <v>0</v>
      </c>
      <c r="I354" s="10">
        <v>0</v>
      </c>
      <c r="J354" s="10">
        <v>0</v>
      </c>
      <c r="K354" s="35">
        <v>0</v>
      </c>
      <c r="L354" s="8">
        <v>0</v>
      </c>
    </row>
    <row r="355" spans="1:12" ht="16.5" customHeight="1" x14ac:dyDescent="0.25">
      <c r="A355" s="72" t="s">
        <v>47</v>
      </c>
      <c r="B355" s="75" t="s">
        <v>178</v>
      </c>
      <c r="C355" s="64" t="s">
        <v>88</v>
      </c>
      <c r="D355" s="64"/>
      <c r="E355" s="64" t="s">
        <v>48</v>
      </c>
      <c r="F355" s="68" t="s">
        <v>139</v>
      </c>
      <c r="G355" s="84">
        <f>H355+I355+J355+K355+H356+I356+J356+K356+H357+I357+J357+K357+H358+I358+J358+K358+L355+L356+L357+L358</f>
        <v>78</v>
      </c>
      <c r="H355" s="10">
        <v>0</v>
      </c>
      <c r="I355" s="10">
        <v>0</v>
      </c>
      <c r="J355" s="10">
        <v>0</v>
      </c>
      <c r="K355" s="35">
        <v>0</v>
      </c>
      <c r="L355" s="8">
        <v>0</v>
      </c>
    </row>
    <row r="356" spans="1:12" ht="16.5" customHeight="1" x14ac:dyDescent="0.25">
      <c r="A356" s="73"/>
      <c r="B356" s="76"/>
      <c r="C356" s="65"/>
      <c r="D356" s="65"/>
      <c r="E356" s="65"/>
      <c r="F356" s="69"/>
      <c r="G356" s="85"/>
      <c r="H356" s="10">
        <v>0</v>
      </c>
      <c r="I356" s="10">
        <v>0</v>
      </c>
      <c r="J356" s="10">
        <v>0</v>
      </c>
      <c r="K356" s="35">
        <v>0</v>
      </c>
      <c r="L356" s="8">
        <v>0</v>
      </c>
    </row>
    <row r="357" spans="1:12" ht="16.5" customHeight="1" x14ac:dyDescent="0.25">
      <c r="A357" s="73"/>
      <c r="B357" s="76"/>
      <c r="C357" s="65"/>
      <c r="D357" s="65"/>
      <c r="E357" s="65"/>
      <c r="F357" s="69"/>
      <c r="G357" s="85"/>
      <c r="H357" s="10">
        <v>78</v>
      </c>
      <c r="I357" s="10">
        <v>0</v>
      </c>
      <c r="J357" s="10">
        <v>0</v>
      </c>
      <c r="K357" s="35">
        <v>0</v>
      </c>
      <c r="L357" s="8">
        <v>0</v>
      </c>
    </row>
    <row r="358" spans="1:12" ht="16.5" customHeight="1" x14ac:dyDescent="0.25">
      <c r="A358" s="74"/>
      <c r="B358" s="77"/>
      <c r="C358" s="66"/>
      <c r="D358" s="66"/>
      <c r="E358" s="66"/>
      <c r="F358" s="70"/>
      <c r="G358" s="86"/>
      <c r="H358" s="10">
        <v>0</v>
      </c>
      <c r="I358" s="10">
        <v>0</v>
      </c>
      <c r="J358" s="10">
        <v>0</v>
      </c>
      <c r="K358" s="35">
        <v>0</v>
      </c>
      <c r="L358" s="8">
        <v>0</v>
      </c>
    </row>
    <row r="359" spans="1:12" ht="16.5" customHeight="1" x14ac:dyDescent="0.25">
      <c r="A359" s="72" t="s">
        <v>51</v>
      </c>
      <c r="B359" s="75" t="s">
        <v>164</v>
      </c>
      <c r="C359" s="64" t="s">
        <v>88</v>
      </c>
      <c r="D359" s="64"/>
      <c r="E359" s="64" t="s">
        <v>261</v>
      </c>
      <c r="F359" s="68" t="s">
        <v>139</v>
      </c>
      <c r="G359" s="68">
        <f>H359+I359+J359+K359+H360+I360+J360+K360+H361+I361+J361+K361+H362+I362+J362+K362+L359+L360+L361+L362</f>
        <v>29786.400000000001</v>
      </c>
      <c r="H359" s="10">
        <v>0</v>
      </c>
      <c r="I359" s="10">
        <v>0</v>
      </c>
      <c r="J359" s="10">
        <v>0</v>
      </c>
      <c r="K359" s="35">
        <v>0</v>
      </c>
      <c r="L359" s="8">
        <v>0</v>
      </c>
    </row>
    <row r="360" spans="1:12" ht="16.5" customHeight="1" x14ac:dyDescent="0.25">
      <c r="A360" s="73"/>
      <c r="B360" s="76"/>
      <c r="C360" s="65"/>
      <c r="D360" s="65"/>
      <c r="E360" s="65"/>
      <c r="F360" s="69"/>
      <c r="G360" s="69"/>
      <c r="H360" s="10">
        <v>0</v>
      </c>
      <c r="I360" s="10">
        <v>0</v>
      </c>
      <c r="J360" s="10">
        <v>0</v>
      </c>
      <c r="K360" s="35">
        <v>0</v>
      </c>
      <c r="L360" s="8">
        <v>0</v>
      </c>
    </row>
    <row r="361" spans="1:12" ht="16.5" customHeight="1" x14ac:dyDescent="0.25">
      <c r="A361" s="73"/>
      <c r="B361" s="76"/>
      <c r="C361" s="65"/>
      <c r="D361" s="65"/>
      <c r="E361" s="65"/>
      <c r="F361" s="69"/>
      <c r="G361" s="69"/>
      <c r="H361" s="10">
        <f>H365+H369</f>
        <v>4420</v>
      </c>
      <c r="I361" s="16">
        <f>I365+I369+I373</f>
        <v>3938.3999999999996</v>
      </c>
      <c r="J361" s="16">
        <f>J365+J369</f>
        <v>5428</v>
      </c>
      <c r="K361" s="35">
        <f>K365+K369</f>
        <v>8000</v>
      </c>
      <c r="L361" s="8">
        <f>L365+L369</f>
        <v>8000</v>
      </c>
    </row>
    <row r="362" spans="1:12" ht="16.5" customHeight="1" x14ac:dyDescent="0.25">
      <c r="A362" s="74"/>
      <c r="B362" s="77"/>
      <c r="C362" s="66"/>
      <c r="D362" s="66"/>
      <c r="E362" s="66"/>
      <c r="F362" s="70"/>
      <c r="G362" s="70"/>
      <c r="H362" s="10">
        <v>0</v>
      </c>
      <c r="I362" s="10">
        <v>0</v>
      </c>
      <c r="J362" s="10">
        <v>0</v>
      </c>
      <c r="K362" s="35">
        <v>0</v>
      </c>
      <c r="L362" s="8">
        <v>0</v>
      </c>
    </row>
    <row r="363" spans="1:12" ht="16.5" customHeight="1" x14ac:dyDescent="0.25">
      <c r="A363" s="72" t="s">
        <v>162</v>
      </c>
      <c r="B363" s="75" t="s">
        <v>49</v>
      </c>
      <c r="C363" s="64" t="s">
        <v>88</v>
      </c>
      <c r="D363" s="64" t="s">
        <v>89</v>
      </c>
      <c r="E363" s="64" t="s">
        <v>261</v>
      </c>
      <c r="F363" s="68" t="s">
        <v>139</v>
      </c>
      <c r="G363" s="68">
        <f>H363+I363+J363+K363+H364+I364+J364+K364+H365+I365+J365+K365+H366+I366+J366+K366+L363+L364+L365+L366</f>
        <v>29704.05</v>
      </c>
      <c r="H363" s="10">
        <v>0</v>
      </c>
      <c r="I363" s="10">
        <v>0</v>
      </c>
      <c r="J363" s="10">
        <v>0</v>
      </c>
      <c r="K363" s="35">
        <v>0</v>
      </c>
      <c r="L363" s="8">
        <v>0</v>
      </c>
    </row>
    <row r="364" spans="1:12" ht="16.5" customHeight="1" x14ac:dyDescent="0.25">
      <c r="A364" s="73"/>
      <c r="B364" s="76"/>
      <c r="C364" s="65"/>
      <c r="D364" s="65"/>
      <c r="E364" s="65"/>
      <c r="F364" s="69"/>
      <c r="G364" s="69"/>
      <c r="H364" s="10">
        <v>0</v>
      </c>
      <c r="I364" s="10">
        <v>0</v>
      </c>
      <c r="J364" s="10">
        <v>0</v>
      </c>
      <c r="K364" s="35">
        <v>0</v>
      </c>
      <c r="L364" s="8">
        <v>0</v>
      </c>
    </row>
    <row r="365" spans="1:12" ht="16.5" customHeight="1" x14ac:dyDescent="0.25">
      <c r="A365" s="73"/>
      <c r="B365" s="76"/>
      <c r="C365" s="65"/>
      <c r="D365" s="65"/>
      <c r="E365" s="65"/>
      <c r="F365" s="69"/>
      <c r="G365" s="69"/>
      <c r="H365" s="10">
        <f>3375+2500-2000+300+245</f>
        <v>4420</v>
      </c>
      <c r="I365" s="16">
        <f>1950.1+200+450+220+1000+90-73+68.85-49.9</f>
        <v>3856.0499999999997</v>
      </c>
      <c r="J365" s="16">
        <f>5000-72+500</f>
        <v>5428</v>
      </c>
      <c r="K365" s="35">
        <v>8000</v>
      </c>
      <c r="L365" s="8">
        <v>8000</v>
      </c>
    </row>
    <row r="366" spans="1:12" ht="16.5" customHeight="1" x14ac:dyDescent="0.25">
      <c r="A366" s="74"/>
      <c r="B366" s="77"/>
      <c r="C366" s="66"/>
      <c r="D366" s="66"/>
      <c r="E366" s="66"/>
      <c r="F366" s="70"/>
      <c r="G366" s="70"/>
      <c r="H366" s="10">
        <v>0</v>
      </c>
      <c r="I366" s="10">
        <v>0</v>
      </c>
      <c r="J366" s="10">
        <v>0</v>
      </c>
      <c r="K366" s="35">
        <v>0</v>
      </c>
      <c r="L366" s="8">
        <v>0</v>
      </c>
    </row>
    <row r="367" spans="1:12" ht="24" customHeight="1" x14ac:dyDescent="0.25">
      <c r="A367" s="72" t="s">
        <v>163</v>
      </c>
      <c r="B367" s="75" t="s">
        <v>183</v>
      </c>
      <c r="C367" s="64">
        <v>2021</v>
      </c>
      <c r="D367" s="64" t="s">
        <v>89</v>
      </c>
      <c r="E367" s="64" t="s">
        <v>124</v>
      </c>
      <c r="F367" s="68" t="s">
        <v>139</v>
      </c>
      <c r="G367" s="68">
        <f>H367+I367+J367+K367+H368+I368+J368+K368+H369+I369+J369+K369+H370+I370+J370+K370+L367+L368+L369+L370</f>
        <v>32.450000000000003</v>
      </c>
      <c r="H367" s="10">
        <v>0</v>
      </c>
      <c r="I367" s="10">
        <v>0</v>
      </c>
      <c r="J367" s="10">
        <v>0</v>
      </c>
      <c r="K367" s="35">
        <v>0</v>
      </c>
      <c r="L367" s="8">
        <v>0</v>
      </c>
    </row>
    <row r="368" spans="1:12" ht="24" customHeight="1" x14ac:dyDescent="0.25">
      <c r="A368" s="73"/>
      <c r="B368" s="76"/>
      <c r="C368" s="65"/>
      <c r="D368" s="65"/>
      <c r="E368" s="65"/>
      <c r="F368" s="69"/>
      <c r="G368" s="69"/>
      <c r="H368" s="10">
        <v>0</v>
      </c>
      <c r="I368" s="10">
        <v>0</v>
      </c>
      <c r="J368" s="10">
        <v>0</v>
      </c>
      <c r="K368" s="35">
        <v>0</v>
      </c>
      <c r="L368" s="8">
        <v>0</v>
      </c>
    </row>
    <row r="369" spans="1:14" ht="22.5" customHeight="1" x14ac:dyDescent="0.25">
      <c r="A369" s="73"/>
      <c r="B369" s="76"/>
      <c r="C369" s="65"/>
      <c r="D369" s="65"/>
      <c r="E369" s="65"/>
      <c r="F369" s="69"/>
      <c r="G369" s="69"/>
      <c r="H369" s="10">
        <f>700-700</f>
        <v>0</v>
      </c>
      <c r="I369" s="16">
        <f>35-2.55</f>
        <v>32.450000000000003</v>
      </c>
      <c r="J369" s="16">
        <v>0</v>
      </c>
      <c r="K369" s="35">
        <v>0</v>
      </c>
      <c r="L369" s="8">
        <v>0</v>
      </c>
    </row>
    <row r="370" spans="1:14" ht="24" customHeight="1" x14ac:dyDescent="0.25">
      <c r="A370" s="74"/>
      <c r="B370" s="77"/>
      <c r="C370" s="66"/>
      <c r="D370" s="66"/>
      <c r="E370" s="66"/>
      <c r="F370" s="70"/>
      <c r="G370" s="70"/>
      <c r="H370" s="10">
        <v>0</v>
      </c>
      <c r="I370" s="10">
        <v>0</v>
      </c>
      <c r="J370" s="10">
        <v>0</v>
      </c>
      <c r="K370" s="35">
        <v>0</v>
      </c>
      <c r="L370" s="8">
        <v>0</v>
      </c>
    </row>
    <row r="371" spans="1:14" ht="24" customHeight="1" x14ac:dyDescent="0.25">
      <c r="A371" s="62" t="s">
        <v>246</v>
      </c>
      <c r="B371" s="63" t="s">
        <v>245</v>
      </c>
      <c r="C371" s="64">
        <v>2021</v>
      </c>
      <c r="D371" s="64" t="s">
        <v>89</v>
      </c>
      <c r="E371" s="64" t="s">
        <v>124</v>
      </c>
      <c r="F371" s="68" t="s">
        <v>139</v>
      </c>
      <c r="G371" s="71">
        <f>H371+I371+J371+K371+H372+I372+J372+K372+H373+I373+J373+K373+H374+I374+J374+K374+L371+L372+L373+L374</f>
        <v>49.9</v>
      </c>
      <c r="H371" s="10">
        <v>0</v>
      </c>
      <c r="I371" s="10">
        <v>0</v>
      </c>
      <c r="J371" s="10">
        <v>0</v>
      </c>
      <c r="K371" s="10">
        <v>0</v>
      </c>
      <c r="L371" s="8">
        <v>0</v>
      </c>
    </row>
    <row r="372" spans="1:14" ht="24" customHeight="1" x14ac:dyDescent="0.25">
      <c r="A372" s="62"/>
      <c r="B372" s="63"/>
      <c r="C372" s="65"/>
      <c r="D372" s="65"/>
      <c r="E372" s="65"/>
      <c r="F372" s="69"/>
      <c r="G372" s="71"/>
      <c r="H372" s="10">
        <v>0</v>
      </c>
      <c r="I372" s="10">
        <v>0</v>
      </c>
      <c r="J372" s="10">
        <v>0</v>
      </c>
      <c r="K372" s="10">
        <v>0</v>
      </c>
      <c r="L372" s="8">
        <v>0</v>
      </c>
    </row>
    <row r="373" spans="1:14" ht="24" customHeight="1" x14ac:dyDescent="0.25">
      <c r="A373" s="62"/>
      <c r="B373" s="63"/>
      <c r="C373" s="65"/>
      <c r="D373" s="65"/>
      <c r="E373" s="65"/>
      <c r="F373" s="69"/>
      <c r="G373" s="71"/>
      <c r="H373" s="10">
        <v>0</v>
      </c>
      <c r="I373" s="10">
        <v>49.9</v>
      </c>
      <c r="J373" s="10">
        <v>0</v>
      </c>
      <c r="K373" s="10">
        <v>0</v>
      </c>
      <c r="L373" s="8">
        <v>0</v>
      </c>
    </row>
    <row r="374" spans="1:14" ht="24" customHeight="1" x14ac:dyDescent="0.25">
      <c r="A374" s="62"/>
      <c r="B374" s="63"/>
      <c r="C374" s="66"/>
      <c r="D374" s="66"/>
      <c r="E374" s="66"/>
      <c r="F374" s="70"/>
      <c r="G374" s="71"/>
      <c r="H374" s="10">
        <v>0</v>
      </c>
      <c r="I374" s="10">
        <v>0</v>
      </c>
      <c r="J374" s="10">
        <v>0</v>
      </c>
      <c r="K374" s="10">
        <v>0</v>
      </c>
      <c r="L374" s="8">
        <v>0</v>
      </c>
    </row>
    <row r="375" spans="1:14" ht="16.5" customHeight="1" x14ac:dyDescent="0.25">
      <c r="A375" s="72" t="s">
        <v>52</v>
      </c>
      <c r="B375" s="75" t="s">
        <v>179</v>
      </c>
      <c r="C375" s="64" t="s">
        <v>88</v>
      </c>
      <c r="D375" s="178"/>
      <c r="E375" s="178" t="s">
        <v>53</v>
      </c>
      <c r="F375" s="68" t="s">
        <v>139</v>
      </c>
      <c r="G375" s="84">
        <f>H375+I375+J375+K375+H376+I376+J376+K376+H377+I377+J377+K377+H378+I378+J378+K378+L375+L376+L377+L378</f>
        <v>75</v>
      </c>
      <c r="H375" s="10">
        <v>0</v>
      </c>
      <c r="I375" s="10">
        <v>0</v>
      </c>
      <c r="J375" s="10">
        <v>0</v>
      </c>
      <c r="K375" s="35">
        <v>0</v>
      </c>
      <c r="L375" s="8">
        <v>0</v>
      </c>
    </row>
    <row r="376" spans="1:14" ht="16.5" customHeight="1" x14ac:dyDescent="0.25">
      <c r="A376" s="73"/>
      <c r="B376" s="76"/>
      <c r="C376" s="65"/>
      <c r="D376" s="179"/>
      <c r="E376" s="179"/>
      <c r="F376" s="69"/>
      <c r="G376" s="85"/>
      <c r="H376" s="10">
        <v>0</v>
      </c>
      <c r="I376" s="10">
        <v>0</v>
      </c>
      <c r="J376" s="10">
        <v>0</v>
      </c>
      <c r="K376" s="35">
        <v>0</v>
      </c>
      <c r="L376" s="8">
        <v>0</v>
      </c>
    </row>
    <row r="377" spans="1:14" ht="16.5" customHeight="1" x14ac:dyDescent="0.25">
      <c r="A377" s="73"/>
      <c r="B377" s="76"/>
      <c r="C377" s="65"/>
      <c r="D377" s="179"/>
      <c r="E377" s="179"/>
      <c r="F377" s="69"/>
      <c r="G377" s="85"/>
      <c r="H377" s="10">
        <f>10+65</f>
        <v>75</v>
      </c>
      <c r="I377" s="10">
        <v>0</v>
      </c>
      <c r="J377" s="10">
        <v>0</v>
      </c>
      <c r="K377" s="35">
        <v>0</v>
      </c>
      <c r="L377" s="8">
        <v>0</v>
      </c>
    </row>
    <row r="378" spans="1:14" ht="16.5" customHeight="1" x14ac:dyDescent="0.25">
      <c r="A378" s="74"/>
      <c r="B378" s="77"/>
      <c r="C378" s="66"/>
      <c r="D378" s="180"/>
      <c r="E378" s="180"/>
      <c r="F378" s="70"/>
      <c r="G378" s="86"/>
      <c r="H378" s="10">
        <v>0</v>
      </c>
      <c r="I378" s="10">
        <v>0</v>
      </c>
      <c r="J378" s="10">
        <v>0</v>
      </c>
      <c r="K378" s="35">
        <v>0</v>
      </c>
      <c r="L378" s="8">
        <v>0</v>
      </c>
    </row>
    <row r="379" spans="1:14" ht="16.5" customHeight="1" x14ac:dyDescent="0.25">
      <c r="A379" s="72" t="s">
        <v>54</v>
      </c>
      <c r="B379" s="75" t="s">
        <v>55</v>
      </c>
      <c r="C379" s="64" t="s">
        <v>88</v>
      </c>
      <c r="D379" s="64" t="s">
        <v>89</v>
      </c>
      <c r="E379" s="64" t="s">
        <v>67</v>
      </c>
      <c r="F379" s="68" t="s">
        <v>139</v>
      </c>
      <c r="G379" s="84">
        <f>H379+I379+J379+K379+H380+I380+J380+K380+H381+I381+J381+K381+H382+I382+J382+K382+L379+L380+L381+L382</f>
        <v>662.3</v>
      </c>
      <c r="H379" s="10">
        <v>0</v>
      </c>
      <c r="I379" s="10">
        <v>0</v>
      </c>
      <c r="J379" s="10">
        <v>0</v>
      </c>
      <c r="K379" s="35">
        <v>0</v>
      </c>
      <c r="L379" s="8">
        <v>0</v>
      </c>
    </row>
    <row r="380" spans="1:14" ht="16.5" customHeight="1" x14ac:dyDescent="0.25">
      <c r="A380" s="73"/>
      <c r="B380" s="76"/>
      <c r="C380" s="65"/>
      <c r="D380" s="65"/>
      <c r="E380" s="65"/>
      <c r="F380" s="69"/>
      <c r="G380" s="85"/>
      <c r="H380" s="10">
        <v>0</v>
      </c>
      <c r="I380" s="10">
        <v>0</v>
      </c>
      <c r="J380" s="10">
        <v>0</v>
      </c>
      <c r="K380" s="35">
        <v>0</v>
      </c>
      <c r="L380" s="8">
        <v>0</v>
      </c>
    </row>
    <row r="381" spans="1:14" ht="16.5" customHeight="1" x14ac:dyDescent="0.25">
      <c r="A381" s="73"/>
      <c r="B381" s="76"/>
      <c r="C381" s="65"/>
      <c r="D381" s="65"/>
      <c r="E381" s="65"/>
      <c r="F381" s="69"/>
      <c r="G381" s="85"/>
      <c r="H381" s="10">
        <v>90</v>
      </c>
      <c r="I381" s="10">
        <f>100+12.3</f>
        <v>112.3</v>
      </c>
      <c r="J381" s="16">
        <v>200</v>
      </c>
      <c r="K381" s="35">
        <v>130</v>
      </c>
      <c r="L381" s="8">
        <v>130</v>
      </c>
      <c r="N381" s="2"/>
    </row>
    <row r="382" spans="1:14" ht="16.5" customHeight="1" x14ac:dyDescent="0.25">
      <c r="A382" s="74"/>
      <c r="B382" s="77"/>
      <c r="C382" s="66"/>
      <c r="D382" s="66"/>
      <c r="E382" s="66"/>
      <c r="F382" s="70"/>
      <c r="G382" s="86"/>
      <c r="H382" s="10">
        <v>0</v>
      </c>
      <c r="I382" s="10">
        <v>0</v>
      </c>
      <c r="J382" s="10">
        <v>0</v>
      </c>
      <c r="K382" s="35">
        <v>0</v>
      </c>
      <c r="L382" s="8">
        <v>0</v>
      </c>
    </row>
    <row r="383" spans="1:14" ht="16.5" customHeight="1" x14ac:dyDescent="0.25">
      <c r="A383" s="62" t="s">
        <v>76</v>
      </c>
      <c r="B383" s="63" t="s">
        <v>56</v>
      </c>
      <c r="C383" s="64" t="s">
        <v>88</v>
      </c>
      <c r="D383" s="64" t="s">
        <v>89</v>
      </c>
      <c r="E383" s="67" t="s">
        <v>72</v>
      </c>
      <c r="F383" s="68" t="s">
        <v>139</v>
      </c>
      <c r="G383" s="71">
        <f>H383+I383+J383+K383+H384+I384+J384+K384+H385+I385+J385+K385+H386+I386+J386+K386+L383+L384+L385+L386</f>
        <v>3438.7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4" ht="16.5" customHeight="1" x14ac:dyDescent="0.25">
      <c r="A384" s="62"/>
      <c r="B384" s="63"/>
      <c r="C384" s="65"/>
      <c r="D384" s="65"/>
      <c r="E384" s="67"/>
      <c r="F384" s="69"/>
      <c r="G384" s="71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6.5" customHeight="1" x14ac:dyDescent="0.25">
      <c r="A385" s="62"/>
      <c r="B385" s="63"/>
      <c r="C385" s="65"/>
      <c r="D385" s="65"/>
      <c r="E385" s="67"/>
      <c r="F385" s="69"/>
      <c r="G385" s="71"/>
      <c r="H385" s="10">
        <f>675-122.7</f>
        <v>552.29999999999995</v>
      </c>
      <c r="I385" s="10">
        <f>400-61+49.9-2.7</f>
        <v>386.2</v>
      </c>
      <c r="J385" s="16">
        <v>700.2</v>
      </c>
      <c r="K385" s="10">
        <v>900</v>
      </c>
      <c r="L385" s="8">
        <v>900</v>
      </c>
    </row>
    <row r="386" spans="1:12" ht="16.5" customHeight="1" x14ac:dyDescent="0.25">
      <c r="A386" s="62"/>
      <c r="B386" s="63"/>
      <c r="C386" s="66"/>
      <c r="D386" s="66"/>
      <c r="E386" s="67"/>
      <c r="F386" s="70"/>
      <c r="G386" s="71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6.5" customHeight="1" x14ac:dyDescent="0.25">
      <c r="A387" s="62" t="s">
        <v>77</v>
      </c>
      <c r="B387" s="63" t="s">
        <v>78</v>
      </c>
      <c r="C387" s="64" t="s">
        <v>88</v>
      </c>
      <c r="D387" s="64" t="s">
        <v>89</v>
      </c>
      <c r="E387" s="67" t="s">
        <v>232</v>
      </c>
      <c r="F387" s="68" t="s">
        <v>139</v>
      </c>
      <c r="G387" s="71">
        <f>H387+I387+J387+K387+H388+I388+J388+K388+H389+I389+J389+K389+H390+I390+J390+K390+L387+L388+L389+L390</f>
        <v>200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6.5" customHeight="1" x14ac:dyDescent="0.25">
      <c r="A388" s="62"/>
      <c r="B388" s="63"/>
      <c r="C388" s="65"/>
      <c r="D388" s="65"/>
      <c r="E388" s="67"/>
      <c r="F388" s="69"/>
      <c r="G388" s="71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 x14ac:dyDescent="0.25">
      <c r="A389" s="62"/>
      <c r="B389" s="63"/>
      <c r="C389" s="65"/>
      <c r="D389" s="65"/>
      <c r="E389" s="67"/>
      <c r="F389" s="69"/>
      <c r="G389" s="71"/>
      <c r="H389" s="10">
        <v>0</v>
      </c>
      <c r="I389" s="10">
        <v>100</v>
      </c>
      <c r="J389" s="10">
        <v>100</v>
      </c>
      <c r="K389" s="10">
        <v>0</v>
      </c>
      <c r="L389" s="8">
        <v>0</v>
      </c>
    </row>
    <row r="390" spans="1:12" ht="16.5" customHeight="1" x14ac:dyDescent="0.25">
      <c r="A390" s="62"/>
      <c r="B390" s="63"/>
      <c r="C390" s="66"/>
      <c r="D390" s="66"/>
      <c r="E390" s="67"/>
      <c r="F390" s="70"/>
      <c r="G390" s="71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6.5" customHeight="1" x14ac:dyDescent="0.25">
      <c r="A391" s="62" t="s">
        <v>231</v>
      </c>
      <c r="B391" s="63" t="s">
        <v>234</v>
      </c>
      <c r="C391" s="64" t="s">
        <v>174</v>
      </c>
      <c r="D391" s="64" t="s">
        <v>89</v>
      </c>
      <c r="E391" s="67" t="s">
        <v>233</v>
      </c>
      <c r="F391" s="68" t="s">
        <v>139</v>
      </c>
      <c r="G391" s="71">
        <f>H391+I391+J391+K391+H392+I392+J392+K392+H393+I393+J393+K393+H394+I394+J394+K394+L391+L392+L393+L394</f>
        <v>149.69999999999999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6.5" customHeight="1" x14ac:dyDescent="0.25">
      <c r="A392" s="62"/>
      <c r="B392" s="63"/>
      <c r="C392" s="65"/>
      <c r="D392" s="65"/>
      <c r="E392" s="67"/>
      <c r="F392" s="69"/>
      <c r="G392" s="71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6.5" customHeight="1" x14ac:dyDescent="0.25">
      <c r="A393" s="62"/>
      <c r="B393" s="63"/>
      <c r="C393" s="65"/>
      <c r="D393" s="65"/>
      <c r="E393" s="67"/>
      <c r="F393" s="69"/>
      <c r="G393" s="71"/>
      <c r="H393" s="10">
        <v>0</v>
      </c>
      <c r="I393" s="10">
        <f>49.9+49.9</f>
        <v>99.8</v>
      </c>
      <c r="J393" s="10">
        <v>49.9</v>
      </c>
      <c r="K393" s="10">
        <v>0</v>
      </c>
      <c r="L393" s="8">
        <v>0</v>
      </c>
    </row>
    <row r="394" spans="1:12" ht="16.5" customHeight="1" x14ac:dyDescent="0.25">
      <c r="A394" s="62"/>
      <c r="B394" s="63"/>
      <c r="C394" s="66"/>
      <c r="D394" s="66"/>
      <c r="E394" s="67"/>
      <c r="F394" s="70"/>
      <c r="G394" s="71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6.5" customHeight="1" x14ac:dyDescent="0.25">
      <c r="A395" s="36"/>
      <c r="B395" s="37"/>
      <c r="C395" s="38"/>
      <c r="D395" s="38"/>
      <c r="E395" s="39"/>
      <c r="F395" s="40"/>
      <c r="G395" s="41"/>
      <c r="H395" s="42"/>
      <c r="I395" s="42"/>
      <c r="J395" s="42"/>
      <c r="K395" s="42"/>
      <c r="L395" s="43"/>
    </row>
    <row r="396" spans="1:12" ht="16.5" customHeight="1" x14ac:dyDescent="0.25">
      <c r="A396" s="174" t="s">
        <v>57</v>
      </c>
      <c r="B396" s="175"/>
      <c r="C396" s="175"/>
      <c r="D396" s="175"/>
      <c r="E396" s="175"/>
      <c r="F396" s="175"/>
      <c r="G396" s="175"/>
      <c r="H396" s="175"/>
      <c r="I396" s="175"/>
      <c r="J396" s="175"/>
      <c r="K396" s="175"/>
      <c r="L396" s="176"/>
    </row>
    <row r="397" spans="1:12" ht="16.5" hidden="1" customHeight="1" x14ac:dyDescent="0.25">
      <c r="A397" s="72" t="s">
        <v>58</v>
      </c>
      <c r="B397" s="75" t="s">
        <v>74</v>
      </c>
      <c r="C397" s="64" t="s">
        <v>88</v>
      </c>
      <c r="D397" s="64" t="s">
        <v>89</v>
      </c>
      <c r="E397" s="64" t="s">
        <v>75</v>
      </c>
      <c r="F397" s="68"/>
      <c r="G397" s="84">
        <f>H397+I397+J397+K397+H398+I398+J398+K398+H399+I399+J399+K399+H400+I400+J400+K400+L397+L398+L399+L400</f>
        <v>0</v>
      </c>
      <c r="H397" s="10">
        <v>0</v>
      </c>
      <c r="I397" s="10">
        <v>0</v>
      </c>
      <c r="J397" s="10">
        <v>0</v>
      </c>
      <c r="K397" s="35">
        <v>0</v>
      </c>
      <c r="L397" s="8">
        <v>0</v>
      </c>
    </row>
    <row r="398" spans="1:12" ht="16.5" hidden="1" customHeight="1" x14ac:dyDescent="0.25">
      <c r="A398" s="73"/>
      <c r="B398" s="76"/>
      <c r="C398" s="65"/>
      <c r="D398" s="65"/>
      <c r="E398" s="65"/>
      <c r="F398" s="69"/>
      <c r="G398" s="85"/>
      <c r="H398" s="10">
        <v>0</v>
      </c>
      <c r="I398" s="10">
        <v>0</v>
      </c>
      <c r="J398" s="10">
        <v>0</v>
      </c>
      <c r="K398" s="35">
        <v>0</v>
      </c>
      <c r="L398" s="8">
        <v>0</v>
      </c>
    </row>
    <row r="399" spans="1:12" ht="16.5" hidden="1" customHeight="1" x14ac:dyDescent="0.25">
      <c r="A399" s="73"/>
      <c r="B399" s="76"/>
      <c r="C399" s="65"/>
      <c r="D399" s="65"/>
      <c r="E399" s="65"/>
      <c r="F399" s="69"/>
      <c r="G399" s="85"/>
      <c r="H399" s="10">
        <v>0</v>
      </c>
      <c r="I399" s="10">
        <v>0</v>
      </c>
      <c r="J399" s="10">
        <v>0</v>
      </c>
      <c r="K399" s="35">
        <v>0</v>
      </c>
      <c r="L399" s="8">
        <v>0</v>
      </c>
    </row>
    <row r="400" spans="1:12" ht="16.5" hidden="1" customHeight="1" x14ac:dyDescent="0.25">
      <c r="A400" s="74"/>
      <c r="B400" s="77"/>
      <c r="C400" s="66"/>
      <c r="D400" s="66"/>
      <c r="E400" s="66"/>
      <c r="F400" s="70"/>
      <c r="G400" s="86"/>
      <c r="H400" s="10">
        <v>0</v>
      </c>
      <c r="I400" s="10">
        <v>0</v>
      </c>
      <c r="J400" s="10">
        <v>0</v>
      </c>
      <c r="K400" s="35">
        <v>0</v>
      </c>
      <c r="L400" s="10">
        <v>0</v>
      </c>
    </row>
    <row r="401" spans="1:12" ht="16.5" hidden="1" customHeight="1" x14ac:dyDescent="0.25">
      <c r="A401" s="72" t="s">
        <v>59</v>
      </c>
      <c r="B401" s="75" t="s">
        <v>60</v>
      </c>
      <c r="C401" s="64" t="s">
        <v>88</v>
      </c>
      <c r="D401" s="64" t="s">
        <v>89</v>
      </c>
      <c r="E401" s="178" t="s">
        <v>75</v>
      </c>
      <c r="F401" s="68"/>
      <c r="G401" s="146">
        <f>H401+I401+J401+K401+H402+I402+J402+K402+H403+I403+J403+K403+H404+I404+J404+K404+L401+L402+L403+L404</f>
        <v>0</v>
      </c>
      <c r="H401" s="10">
        <v>0</v>
      </c>
      <c r="I401" s="10">
        <v>0</v>
      </c>
      <c r="J401" s="10">
        <v>0</v>
      </c>
      <c r="K401" s="35">
        <v>0</v>
      </c>
      <c r="L401" s="10">
        <v>0</v>
      </c>
    </row>
    <row r="402" spans="1:12" ht="16.5" hidden="1" customHeight="1" x14ac:dyDescent="0.25">
      <c r="A402" s="73"/>
      <c r="B402" s="76"/>
      <c r="C402" s="65"/>
      <c r="D402" s="65"/>
      <c r="E402" s="179"/>
      <c r="F402" s="69"/>
      <c r="G402" s="147"/>
      <c r="H402" s="10">
        <v>0</v>
      </c>
      <c r="I402" s="10">
        <v>0</v>
      </c>
      <c r="J402" s="10">
        <v>0</v>
      </c>
      <c r="K402" s="35">
        <v>0</v>
      </c>
      <c r="L402" s="10">
        <v>0</v>
      </c>
    </row>
    <row r="403" spans="1:12" ht="16.5" hidden="1" customHeight="1" x14ac:dyDescent="0.25">
      <c r="A403" s="73"/>
      <c r="B403" s="76"/>
      <c r="C403" s="65"/>
      <c r="D403" s="65"/>
      <c r="E403" s="179"/>
      <c r="F403" s="69"/>
      <c r="G403" s="147"/>
      <c r="H403" s="10">
        <v>0</v>
      </c>
      <c r="I403" s="10">
        <v>0</v>
      </c>
      <c r="J403" s="10">
        <v>0</v>
      </c>
      <c r="K403" s="35">
        <v>0</v>
      </c>
      <c r="L403" s="35">
        <v>0</v>
      </c>
    </row>
    <row r="404" spans="1:12" ht="21.75" hidden="1" customHeight="1" x14ac:dyDescent="0.25">
      <c r="A404" s="74"/>
      <c r="B404" s="77"/>
      <c r="C404" s="66"/>
      <c r="D404" s="66"/>
      <c r="E404" s="180"/>
      <c r="F404" s="70"/>
      <c r="G404" s="148"/>
      <c r="H404" s="10">
        <v>0</v>
      </c>
      <c r="I404" s="10">
        <v>0</v>
      </c>
      <c r="J404" s="10">
        <v>0</v>
      </c>
      <c r="K404" s="35">
        <v>0</v>
      </c>
      <c r="L404" s="10">
        <v>0</v>
      </c>
    </row>
    <row r="405" spans="1:12" ht="16.5" customHeight="1" x14ac:dyDescent="0.25">
      <c r="A405" s="72" t="s">
        <v>58</v>
      </c>
      <c r="B405" s="75" t="s">
        <v>62</v>
      </c>
      <c r="C405" s="64" t="s">
        <v>88</v>
      </c>
      <c r="D405" s="64" t="s">
        <v>89</v>
      </c>
      <c r="E405" s="64" t="s">
        <v>66</v>
      </c>
      <c r="F405" s="68" t="s">
        <v>140</v>
      </c>
      <c r="G405" s="84">
        <f>H405+I405+J405+K405+H406+I406+J406+K406+H407+I407+J407+K407+H408+I408+J408+K408+L405+L406+L407+L408</f>
        <v>3887</v>
      </c>
      <c r="H405" s="10">
        <v>0</v>
      </c>
      <c r="I405" s="10">
        <v>0</v>
      </c>
      <c r="J405" s="10">
        <v>0</v>
      </c>
      <c r="K405" s="35">
        <v>0</v>
      </c>
      <c r="L405" s="10">
        <v>0</v>
      </c>
    </row>
    <row r="406" spans="1:12" ht="16.5" customHeight="1" x14ac:dyDescent="0.25">
      <c r="A406" s="73"/>
      <c r="B406" s="76"/>
      <c r="C406" s="65"/>
      <c r="D406" s="65"/>
      <c r="E406" s="65"/>
      <c r="F406" s="69"/>
      <c r="G406" s="85"/>
      <c r="H406" s="10">
        <v>0</v>
      </c>
      <c r="I406" s="10">
        <v>0</v>
      </c>
      <c r="J406" s="10">
        <v>0</v>
      </c>
      <c r="K406" s="35">
        <v>0</v>
      </c>
      <c r="L406" s="10">
        <v>0</v>
      </c>
    </row>
    <row r="407" spans="1:12" ht="16.5" customHeight="1" x14ac:dyDescent="0.25">
      <c r="A407" s="73"/>
      <c r="B407" s="76"/>
      <c r="C407" s="65"/>
      <c r="D407" s="65"/>
      <c r="E407" s="65"/>
      <c r="F407" s="69"/>
      <c r="G407" s="85"/>
      <c r="H407" s="10">
        <f>800-175-50</f>
        <v>575</v>
      </c>
      <c r="I407" s="10">
        <f>800-220-168</f>
        <v>412</v>
      </c>
      <c r="J407" s="10">
        <v>900</v>
      </c>
      <c r="K407" s="35">
        <v>1000</v>
      </c>
      <c r="L407" s="8">
        <v>1000</v>
      </c>
    </row>
    <row r="408" spans="1:12" ht="16.5" customHeight="1" x14ac:dyDescent="0.25">
      <c r="A408" s="74"/>
      <c r="B408" s="77"/>
      <c r="C408" s="66"/>
      <c r="D408" s="66"/>
      <c r="E408" s="66"/>
      <c r="F408" s="70"/>
      <c r="G408" s="86"/>
      <c r="H408" s="10">
        <v>0</v>
      </c>
      <c r="I408" s="10">
        <v>0</v>
      </c>
      <c r="J408" s="10">
        <v>0</v>
      </c>
      <c r="K408" s="35">
        <v>0</v>
      </c>
      <c r="L408" s="10">
        <v>0</v>
      </c>
    </row>
    <row r="409" spans="1:12" ht="16.5" customHeight="1" x14ac:dyDescent="0.25">
      <c r="A409" s="72" t="s">
        <v>59</v>
      </c>
      <c r="B409" s="75" t="s">
        <v>79</v>
      </c>
      <c r="C409" s="64" t="s">
        <v>88</v>
      </c>
      <c r="D409" s="64" t="s">
        <v>89</v>
      </c>
      <c r="E409" s="64" t="s">
        <v>262</v>
      </c>
      <c r="F409" s="68" t="s">
        <v>140</v>
      </c>
      <c r="G409" s="84">
        <f>H409+I409+J409+K409+H410+I410+J410+K410+H411+I411+J411+K411+H412+I412+J412+K412+L409+L410+L411+L412</f>
        <v>269.23</v>
      </c>
      <c r="H409" s="10">
        <v>0</v>
      </c>
      <c r="I409" s="10">
        <v>0</v>
      </c>
      <c r="J409" s="10">
        <v>0</v>
      </c>
      <c r="K409" s="35">
        <v>0</v>
      </c>
      <c r="L409" s="10">
        <v>0</v>
      </c>
    </row>
    <row r="410" spans="1:12" ht="16.5" customHeight="1" x14ac:dyDescent="0.25">
      <c r="A410" s="73"/>
      <c r="B410" s="76"/>
      <c r="C410" s="65"/>
      <c r="D410" s="65"/>
      <c r="E410" s="65"/>
      <c r="F410" s="69"/>
      <c r="G410" s="85"/>
      <c r="H410" s="10">
        <v>0</v>
      </c>
      <c r="I410" s="10">
        <v>0</v>
      </c>
      <c r="J410" s="10">
        <v>0</v>
      </c>
      <c r="K410" s="35">
        <v>0</v>
      </c>
      <c r="L410" s="10">
        <v>0</v>
      </c>
    </row>
    <row r="411" spans="1:12" ht="16.5" customHeight="1" x14ac:dyDescent="0.25">
      <c r="A411" s="73"/>
      <c r="B411" s="76"/>
      <c r="C411" s="65"/>
      <c r="D411" s="65"/>
      <c r="E411" s="65"/>
      <c r="F411" s="69"/>
      <c r="G411" s="85"/>
      <c r="H411" s="10">
        <v>60</v>
      </c>
      <c r="I411" s="16">
        <f>49.9-0.57</f>
        <v>49.33</v>
      </c>
      <c r="J411" s="10">
        <v>49.9</v>
      </c>
      <c r="K411" s="35">
        <v>50</v>
      </c>
      <c r="L411" s="8">
        <v>60</v>
      </c>
    </row>
    <row r="412" spans="1:12" ht="16.5" customHeight="1" x14ac:dyDescent="0.25">
      <c r="A412" s="74"/>
      <c r="B412" s="77"/>
      <c r="C412" s="66"/>
      <c r="D412" s="66"/>
      <c r="E412" s="66"/>
      <c r="F412" s="70"/>
      <c r="G412" s="86"/>
      <c r="H412" s="10">
        <v>0</v>
      </c>
      <c r="I412" s="10">
        <v>0</v>
      </c>
      <c r="J412" s="10">
        <v>0</v>
      </c>
      <c r="K412" s="35">
        <v>0</v>
      </c>
      <c r="L412" s="10">
        <v>0</v>
      </c>
    </row>
    <row r="413" spans="1:12" ht="16.5" customHeight="1" x14ac:dyDescent="0.25">
      <c r="A413" s="72" t="s">
        <v>61</v>
      </c>
      <c r="B413" s="75" t="s">
        <v>180</v>
      </c>
      <c r="C413" s="64" t="s">
        <v>174</v>
      </c>
      <c r="D413" s="64" t="s">
        <v>89</v>
      </c>
      <c r="E413" s="64" t="s">
        <v>124</v>
      </c>
      <c r="F413" s="68" t="s">
        <v>140</v>
      </c>
      <c r="G413" s="84">
        <f>H413+I413+J413+K413+H414+I414+J414+K414+H415+I415+J415+K415+H416+I416+J416+K416+L413+L414+L415+L416</f>
        <v>499.9</v>
      </c>
      <c r="H413" s="10">
        <v>0</v>
      </c>
      <c r="I413" s="10">
        <v>0</v>
      </c>
      <c r="J413" s="10">
        <v>0</v>
      </c>
      <c r="K413" s="35">
        <v>0</v>
      </c>
      <c r="L413" s="10">
        <v>0</v>
      </c>
    </row>
    <row r="414" spans="1:12" ht="16.5" customHeight="1" x14ac:dyDescent="0.25">
      <c r="A414" s="73"/>
      <c r="B414" s="76"/>
      <c r="C414" s="65"/>
      <c r="D414" s="65"/>
      <c r="E414" s="65"/>
      <c r="F414" s="69"/>
      <c r="G414" s="85"/>
      <c r="H414" s="10">
        <v>0</v>
      </c>
      <c r="I414" s="10">
        <v>0</v>
      </c>
      <c r="J414" s="10">
        <v>0</v>
      </c>
      <c r="K414" s="35">
        <v>0</v>
      </c>
      <c r="L414" s="10">
        <v>0</v>
      </c>
    </row>
    <row r="415" spans="1:12" ht="16.5" customHeight="1" x14ac:dyDescent="0.25">
      <c r="A415" s="73"/>
      <c r="B415" s="76"/>
      <c r="C415" s="65"/>
      <c r="D415" s="65"/>
      <c r="E415" s="65"/>
      <c r="F415" s="69"/>
      <c r="G415" s="85"/>
      <c r="H415" s="10">
        <v>0</v>
      </c>
      <c r="I415" s="10">
        <v>49.9</v>
      </c>
      <c r="J415" s="10">
        <v>450</v>
      </c>
      <c r="K415" s="35">
        <v>0</v>
      </c>
      <c r="L415" s="8">
        <v>0</v>
      </c>
    </row>
    <row r="416" spans="1:12" ht="16.5" customHeight="1" x14ac:dyDescent="0.25">
      <c r="A416" s="74"/>
      <c r="B416" s="77"/>
      <c r="C416" s="66"/>
      <c r="D416" s="66"/>
      <c r="E416" s="66"/>
      <c r="F416" s="70"/>
      <c r="G416" s="86"/>
      <c r="H416" s="10">
        <v>0</v>
      </c>
      <c r="I416" s="10">
        <v>0</v>
      </c>
      <c r="J416" s="10">
        <v>0</v>
      </c>
      <c r="K416" s="35">
        <v>0</v>
      </c>
      <c r="L416" s="10">
        <v>0</v>
      </c>
    </row>
    <row r="417" spans="1:15" ht="16.5" customHeight="1" x14ac:dyDescent="0.25">
      <c r="A417" s="72" t="s">
        <v>266</v>
      </c>
      <c r="B417" s="75" t="s">
        <v>267</v>
      </c>
      <c r="C417" s="64">
        <v>2022</v>
      </c>
      <c r="D417" s="64" t="s">
        <v>89</v>
      </c>
      <c r="E417" s="64" t="s">
        <v>124</v>
      </c>
      <c r="F417" s="68" t="s">
        <v>140</v>
      </c>
      <c r="G417" s="84">
        <f>H417+I417+J417+K417+H418+I418+J418+K418+H419+I419+J419+K419+H420+I420+J420+K420+L417+L418+L419+L420</f>
        <v>72</v>
      </c>
      <c r="H417" s="10">
        <v>0</v>
      </c>
      <c r="I417" s="10">
        <v>0</v>
      </c>
      <c r="J417" s="10">
        <v>0</v>
      </c>
      <c r="K417" s="35">
        <v>0</v>
      </c>
      <c r="L417" s="10">
        <v>0</v>
      </c>
    </row>
    <row r="418" spans="1:15" ht="16.5" customHeight="1" x14ac:dyDescent="0.25">
      <c r="A418" s="73"/>
      <c r="B418" s="76"/>
      <c r="C418" s="65"/>
      <c r="D418" s="65"/>
      <c r="E418" s="65"/>
      <c r="F418" s="69"/>
      <c r="G418" s="85"/>
      <c r="H418" s="10">
        <v>0</v>
      </c>
      <c r="I418" s="10">
        <v>0</v>
      </c>
      <c r="J418" s="10">
        <v>0</v>
      </c>
      <c r="K418" s="35">
        <v>0</v>
      </c>
      <c r="L418" s="10">
        <v>0</v>
      </c>
    </row>
    <row r="419" spans="1:15" ht="16.5" customHeight="1" x14ac:dyDescent="0.25">
      <c r="A419" s="73"/>
      <c r="B419" s="76"/>
      <c r="C419" s="65"/>
      <c r="D419" s="65"/>
      <c r="E419" s="65"/>
      <c r="F419" s="69"/>
      <c r="G419" s="85"/>
      <c r="H419" s="10">
        <v>0</v>
      </c>
      <c r="I419" s="10">
        <v>0</v>
      </c>
      <c r="J419" s="10">
        <v>72</v>
      </c>
      <c r="K419" s="35">
        <v>0</v>
      </c>
      <c r="L419" s="8">
        <v>0</v>
      </c>
    </row>
    <row r="420" spans="1:15" ht="16.5" customHeight="1" x14ac:dyDescent="0.25">
      <c r="A420" s="74"/>
      <c r="B420" s="77"/>
      <c r="C420" s="66"/>
      <c r="D420" s="66"/>
      <c r="E420" s="66"/>
      <c r="F420" s="70"/>
      <c r="G420" s="86"/>
      <c r="H420" s="10">
        <v>0</v>
      </c>
      <c r="I420" s="10">
        <v>0</v>
      </c>
      <c r="J420" s="10">
        <v>0</v>
      </c>
      <c r="K420" s="35">
        <v>0</v>
      </c>
      <c r="L420" s="10">
        <v>0</v>
      </c>
    </row>
    <row r="421" spans="1:15" ht="16.5" customHeight="1" x14ac:dyDescent="0.25">
      <c r="A421" s="167"/>
      <c r="B421" s="171" t="s">
        <v>63</v>
      </c>
      <c r="C421" s="64"/>
      <c r="D421" s="64"/>
      <c r="E421" s="64"/>
      <c r="F421" s="149"/>
      <c r="G421" s="78">
        <f>H421+I421+J421+K421+H422+I422+J422+K422+H423+I423+J423+K423+H424+I424+J424+K424+L421+L422+L423+L424</f>
        <v>86851.178</v>
      </c>
      <c r="H421" s="10">
        <f t="shared" ref="H421:L422" si="2">H350+H355+H359+H375+H379+H383+H387+H397+H401+H405+H409+H413</f>
        <v>0</v>
      </c>
      <c r="I421" s="10">
        <f t="shared" si="2"/>
        <v>0</v>
      </c>
      <c r="J421" s="10">
        <f t="shared" si="2"/>
        <v>0</v>
      </c>
      <c r="K421" s="10">
        <f t="shared" si="2"/>
        <v>0</v>
      </c>
      <c r="L421" s="10">
        <f t="shared" si="2"/>
        <v>0</v>
      </c>
    </row>
    <row r="422" spans="1:15" ht="16.5" customHeight="1" x14ac:dyDescent="0.25">
      <c r="A422" s="168"/>
      <c r="B422" s="172"/>
      <c r="C422" s="65"/>
      <c r="D422" s="65"/>
      <c r="E422" s="65"/>
      <c r="F422" s="150"/>
      <c r="G422" s="79"/>
      <c r="H422" s="10">
        <f t="shared" si="2"/>
        <v>6600</v>
      </c>
      <c r="I422" s="50">
        <f t="shared" si="2"/>
        <v>9582.9480000000003</v>
      </c>
      <c r="J422" s="10">
        <f t="shared" si="2"/>
        <v>0</v>
      </c>
      <c r="K422" s="10">
        <f t="shared" si="2"/>
        <v>0</v>
      </c>
      <c r="L422" s="10">
        <f t="shared" si="2"/>
        <v>0</v>
      </c>
    </row>
    <row r="423" spans="1:15" ht="16.5" customHeight="1" x14ac:dyDescent="0.25">
      <c r="A423" s="168"/>
      <c r="B423" s="172"/>
      <c r="C423" s="65"/>
      <c r="D423" s="65"/>
      <c r="E423" s="65"/>
      <c r="F423" s="150"/>
      <c r="G423" s="79"/>
      <c r="H423" s="10">
        <f>H352+H357+H361+H377+H381+H385+H407+H411</f>
        <v>5850.3</v>
      </c>
      <c r="I423" s="50">
        <f>I352+I361+I381+I385+I389+I393+I407+I411+I415</f>
        <v>5697.9299999999994</v>
      </c>
      <c r="J423" s="10">
        <f>J352+J357+J361+J377+J381+J385+J389+J399+J403+J407+J411+J415+J393+J419</f>
        <v>7949.9999999999991</v>
      </c>
      <c r="K423" s="10">
        <f>K352+K357+K361+K377+K381+K385+K389+K399+K403+K407+K411+K415</f>
        <v>25580</v>
      </c>
      <c r="L423" s="10">
        <f>L352+L357+L361+L377+L381+L385+L389+L399+L403+L407+L411+L415</f>
        <v>25590</v>
      </c>
    </row>
    <row r="424" spans="1:15" ht="16.5" customHeight="1" x14ac:dyDescent="0.25">
      <c r="A424" s="169"/>
      <c r="B424" s="173"/>
      <c r="C424" s="66"/>
      <c r="D424" s="66"/>
      <c r="E424" s="66"/>
      <c r="F424" s="151"/>
      <c r="G424" s="80"/>
      <c r="H424" s="10">
        <f>H353+H358+H362+H378+H382+H386+H390+H400+H404+H408+H412+H416</f>
        <v>0</v>
      </c>
      <c r="I424" s="10">
        <f>I353+I358+I362+I378+I382+I386+I390+I400+I404+I408+I412+I416</f>
        <v>0</v>
      </c>
      <c r="J424" s="10">
        <f>J353+J358+J362+J378+J382+J386+J390+J400+J404+J408+J412+J416</f>
        <v>0</v>
      </c>
      <c r="K424" s="10">
        <f>K353+K358+K362+K378+K382+K386+K390+K400+K404+K408+K412+K416</f>
        <v>0</v>
      </c>
      <c r="L424" s="10">
        <f>L353+L358+L362+L378+L382+L386+L390+L400+L404+L408+L412+L416</f>
        <v>0</v>
      </c>
    </row>
    <row r="425" spans="1:15" ht="16.5" customHeight="1" x14ac:dyDescent="0.25">
      <c r="A425" s="166"/>
      <c r="B425" s="170" t="s">
        <v>37</v>
      </c>
      <c r="C425" s="67"/>
      <c r="D425" s="67"/>
      <c r="E425" s="67"/>
      <c r="F425" s="87"/>
      <c r="G425" s="187">
        <f>H425+I425+J425+K425+H426+I426+J426+K426+H427+I427+J427+K427+H428+I428+J428+K428+L425+L426+L427+L428</f>
        <v>118886.723</v>
      </c>
      <c r="H425" s="8">
        <f t="shared" ref="H425:L428" si="3">H295+H343+H421</f>
        <v>0</v>
      </c>
      <c r="I425" s="8">
        <f t="shared" si="3"/>
        <v>0</v>
      </c>
      <c r="J425" s="8">
        <f t="shared" si="3"/>
        <v>0</v>
      </c>
      <c r="K425" s="8">
        <f t="shared" si="3"/>
        <v>0</v>
      </c>
      <c r="L425" s="8">
        <f t="shared" si="3"/>
        <v>0</v>
      </c>
      <c r="N425" s="15"/>
    </row>
    <row r="426" spans="1:15" ht="16.5" customHeight="1" x14ac:dyDescent="0.25">
      <c r="A426" s="166"/>
      <c r="B426" s="170"/>
      <c r="C426" s="67"/>
      <c r="D426" s="67"/>
      <c r="E426" s="67"/>
      <c r="F426" s="87"/>
      <c r="G426" s="187"/>
      <c r="H426" s="8">
        <f t="shared" si="3"/>
        <v>6600</v>
      </c>
      <c r="I426" s="14">
        <f t="shared" si="3"/>
        <v>9582.9480000000003</v>
      </c>
      <c r="J426" s="8">
        <f t="shared" si="3"/>
        <v>0</v>
      </c>
      <c r="K426" s="8">
        <f t="shared" si="3"/>
        <v>0</v>
      </c>
      <c r="L426" s="8">
        <f t="shared" si="3"/>
        <v>0</v>
      </c>
      <c r="N426" s="2"/>
    </row>
    <row r="427" spans="1:15" ht="16.5" customHeight="1" x14ac:dyDescent="0.25">
      <c r="A427" s="166"/>
      <c r="B427" s="170"/>
      <c r="C427" s="67"/>
      <c r="D427" s="67"/>
      <c r="E427" s="67"/>
      <c r="F427" s="87"/>
      <c r="G427" s="187"/>
      <c r="H427" s="8">
        <f t="shared" si="3"/>
        <v>13453</v>
      </c>
      <c r="I427" s="14">
        <f t="shared" si="3"/>
        <v>18206.174999999999</v>
      </c>
      <c r="J427" s="188">
        <f t="shared" si="3"/>
        <v>18216.599999999999</v>
      </c>
      <c r="K427" s="8">
        <f t="shared" si="3"/>
        <v>26395</v>
      </c>
      <c r="L427" s="8">
        <f t="shared" si="3"/>
        <v>26433</v>
      </c>
      <c r="N427" s="15"/>
      <c r="O427" s="2"/>
    </row>
    <row r="428" spans="1:15" ht="16.5" customHeight="1" x14ac:dyDescent="0.25">
      <c r="A428" s="166"/>
      <c r="B428" s="170"/>
      <c r="C428" s="67"/>
      <c r="D428" s="67"/>
      <c r="E428" s="67"/>
      <c r="F428" s="87"/>
      <c r="G428" s="187"/>
      <c r="H428" s="8">
        <f t="shared" si="3"/>
        <v>0</v>
      </c>
      <c r="I428" s="8">
        <f t="shared" si="3"/>
        <v>0</v>
      </c>
      <c r="J428" s="8">
        <f t="shared" si="3"/>
        <v>0</v>
      </c>
      <c r="K428" s="8">
        <f t="shared" si="3"/>
        <v>0</v>
      </c>
      <c r="L428" s="8">
        <f t="shared" si="3"/>
        <v>0</v>
      </c>
      <c r="N428" s="2"/>
    </row>
    <row r="429" spans="1:15" ht="18.75" customHeight="1" x14ac:dyDescent="0.3">
      <c r="A429" s="18"/>
      <c r="B429" s="57" t="s">
        <v>288</v>
      </c>
      <c r="C429" s="58"/>
      <c r="D429" s="51"/>
      <c r="E429" s="51"/>
      <c r="F429" s="51"/>
      <c r="G429" s="18"/>
      <c r="H429" s="52"/>
      <c r="I429" s="53"/>
      <c r="J429" s="52"/>
      <c r="K429" s="52"/>
      <c r="L429" s="52"/>
      <c r="N429" s="15"/>
    </row>
    <row r="430" spans="1:15" ht="19.5" customHeight="1" x14ac:dyDescent="0.3">
      <c r="B430" s="59"/>
      <c r="C430" s="59"/>
      <c r="D430" s="5"/>
      <c r="E430" s="5"/>
      <c r="F430" s="5"/>
      <c r="G430" s="5"/>
      <c r="H430" s="6" t="s">
        <v>286</v>
      </c>
      <c r="I430" s="55"/>
      <c r="J430" s="2"/>
      <c r="K430" s="2"/>
      <c r="L430" s="2"/>
      <c r="N430" s="2"/>
    </row>
    <row r="431" spans="1:15" ht="31.5" customHeight="1" x14ac:dyDescent="0.3">
      <c r="B431" s="5" t="s">
        <v>289</v>
      </c>
      <c r="C431" s="5"/>
      <c r="D431" s="5"/>
      <c r="E431" s="5"/>
      <c r="F431" s="5"/>
      <c r="G431" s="5"/>
      <c r="H431" s="6"/>
      <c r="I431" s="6"/>
      <c r="J431" s="54"/>
      <c r="K431" s="6"/>
      <c r="L431" s="6"/>
      <c r="O431" s="2"/>
    </row>
    <row r="432" spans="1:15" ht="16.5" customHeight="1" x14ac:dyDescent="0.3">
      <c r="B432" s="189" t="s">
        <v>290</v>
      </c>
      <c r="C432" s="11"/>
      <c r="D432" s="11"/>
      <c r="E432" s="11"/>
      <c r="F432" s="11"/>
      <c r="G432" s="11"/>
      <c r="H432" s="12" t="s">
        <v>287</v>
      </c>
      <c r="I432" s="12"/>
      <c r="J432" s="7"/>
      <c r="K432" s="7"/>
      <c r="L432" s="7"/>
      <c r="O432" s="2"/>
    </row>
    <row r="433" spans="1:15" ht="37.5" customHeight="1" x14ac:dyDescent="0.3">
      <c r="A433" s="186"/>
      <c r="B433" s="186"/>
      <c r="C433" s="5"/>
      <c r="D433" s="5"/>
      <c r="E433" s="5"/>
      <c r="F433" s="5"/>
      <c r="G433" s="5"/>
      <c r="H433" s="6"/>
      <c r="I433" s="6"/>
      <c r="J433" s="6"/>
      <c r="K433" s="6"/>
      <c r="L433" s="6"/>
      <c r="O433" s="2"/>
    </row>
    <row r="434" spans="1:15" ht="16.5" customHeight="1" x14ac:dyDescent="0.3">
      <c r="B434" s="5"/>
      <c r="C434" s="5"/>
      <c r="D434" s="5"/>
      <c r="E434" s="5"/>
      <c r="F434" s="5"/>
      <c r="G434" s="5"/>
      <c r="H434" s="6"/>
      <c r="I434" s="6"/>
      <c r="J434" s="6"/>
      <c r="K434" s="6"/>
      <c r="L434" s="6"/>
      <c r="O434" s="2"/>
    </row>
    <row r="435" spans="1:15" ht="16.5" customHeight="1" x14ac:dyDescent="0.25">
      <c r="A435" s="3"/>
      <c r="B435" s="3"/>
      <c r="C435" s="3"/>
      <c r="D435" s="3"/>
      <c r="E435" s="3"/>
      <c r="F435" s="3"/>
      <c r="G435" s="3"/>
      <c r="H435" s="7"/>
      <c r="I435" s="7"/>
      <c r="J435" s="7"/>
      <c r="K435" s="7"/>
      <c r="L435" s="7"/>
      <c r="O435" s="2"/>
    </row>
    <row r="436" spans="1:15" ht="16.5" customHeight="1" x14ac:dyDescent="0.25">
      <c r="H436" s="2"/>
      <c r="I436" s="2"/>
      <c r="J436" s="2"/>
      <c r="K436" s="2"/>
      <c r="L436" s="2"/>
      <c r="O436" s="2"/>
    </row>
    <row r="437" spans="1:15" ht="16.5" customHeight="1" x14ac:dyDescent="0.25">
      <c r="J437" s="2"/>
    </row>
    <row r="438" spans="1:15" ht="16.5" customHeight="1" x14ac:dyDescent="0.25"/>
    <row r="439" spans="1:15" ht="16.5" customHeight="1" x14ac:dyDescent="0.25"/>
    <row r="440" spans="1:15" ht="16.5" customHeight="1" x14ac:dyDescent="0.25"/>
    <row r="441" spans="1:15" ht="16.5" customHeight="1" x14ac:dyDescent="0.25"/>
    <row r="442" spans="1:15" ht="16.5" customHeight="1" x14ac:dyDescent="0.25"/>
    <row r="443" spans="1:15" ht="16.5" customHeight="1" x14ac:dyDescent="0.25"/>
    <row r="444" spans="1:15" ht="16.5" customHeight="1" x14ac:dyDescent="0.25"/>
    <row r="445" spans="1:15" ht="16.5" customHeight="1" x14ac:dyDescent="0.25"/>
    <row r="446" spans="1:15" ht="16.5" customHeight="1" x14ac:dyDescent="0.25"/>
    <row r="447" spans="1:15" ht="16.5" customHeight="1" x14ac:dyDescent="0.25"/>
    <row r="448" spans="1:15" ht="16.5" customHeight="1" x14ac:dyDescent="0.25"/>
    <row r="449" ht="16.5" customHeight="1" x14ac:dyDescent="0.25"/>
    <row r="450" ht="16.5" customHeight="1" x14ac:dyDescent="0.25"/>
    <row r="451" ht="16.5" customHeight="1" x14ac:dyDescent="0.25"/>
    <row r="452" ht="16.5" customHeight="1" x14ac:dyDescent="0.25"/>
    <row r="453" ht="16.5" customHeight="1" x14ac:dyDescent="0.25"/>
    <row r="454" ht="16.5" customHeight="1" x14ac:dyDescent="0.25"/>
    <row r="455" ht="16.5" customHeight="1" x14ac:dyDescent="0.25"/>
    <row r="456" ht="16.5" customHeight="1" x14ac:dyDescent="0.25"/>
    <row r="457" ht="16.5" customHeight="1" x14ac:dyDescent="0.25"/>
    <row r="458" ht="16.5" customHeight="1" x14ac:dyDescent="0.25"/>
    <row r="459" ht="16.5" customHeight="1" x14ac:dyDescent="0.25"/>
    <row r="460" ht="16.5" customHeight="1" x14ac:dyDescent="0.25"/>
    <row r="461" ht="16.5" customHeight="1" x14ac:dyDescent="0.25"/>
    <row r="462" ht="16.5" customHeight="1" x14ac:dyDescent="0.25"/>
    <row r="463" ht="16.5" customHeight="1" x14ac:dyDescent="0.25"/>
    <row r="464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</sheetData>
  <mergeCells count="729">
    <mergeCell ref="C375:C378"/>
    <mergeCell ref="C267:C270"/>
    <mergeCell ref="D267:D270"/>
    <mergeCell ref="E267:E270"/>
    <mergeCell ref="F267:F270"/>
    <mergeCell ref="F417:F420"/>
    <mergeCell ref="F271:F274"/>
    <mergeCell ref="A287:A290"/>
    <mergeCell ref="A291:A294"/>
    <mergeCell ref="B291:B294"/>
    <mergeCell ref="C291:C294"/>
    <mergeCell ref="D291:D294"/>
    <mergeCell ref="E291:E294"/>
    <mergeCell ref="F291:F294"/>
    <mergeCell ref="A417:A420"/>
    <mergeCell ref="B310:B313"/>
    <mergeCell ref="B314:B317"/>
    <mergeCell ref="C310:C313"/>
    <mergeCell ref="D314:D317"/>
    <mergeCell ref="D310:D313"/>
    <mergeCell ref="E417:E420"/>
    <mergeCell ref="B417:B420"/>
    <mergeCell ref="C417:C420"/>
    <mergeCell ref="D417:D420"/>
    <mergeCell ref="G271:G274"/>
    <mergeCell ref="G259:G262"/>
    <mergeCell ref="G251:G254"/>
    <mergeCell ref="A255:A258"/>
    <mergeCell ref="B255:B258"/>
    <mergeCell ref="C255:C258"/>
    <mergeCell ref="D255:D258"/>
    <mergeCell ref="E255:E258"/>
    <mergeCell ref="F255:F258"/>
    <mergeCell ref="G255:G258"/>
    <mergeCell ref="E251:E254"/>
    <mergeCell ref="F251:F254"/>
    <mergeCell ref="C247:C250"/>
    <mergeCell ref="D251:D254"/>
    <mergeCell ref="A267:A270"/>
    <mergeCell ref="B267:B270"/>
    <mergeCell ref="E259:E262"/>
    <mergeCell ref="F259:F262"/>
    <mergeCell ref="F263:F266"/>
    <mergeCell ref="A251:A254"/>
    <mergeCell ref="B251:B254"/>
    <mergeCell ref="C251:C254"/>
    <mergeCell ref="B367:B370"/>
    <mergeCell ref="G235:G238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E279:E282"/>
    <mergeCell ref="G279:G282"/>
    <mergeCell ref="F279:F282"/>
    <mergeCell ref="G243:G246"/>
    <mergeCell ref="A243:A246"/>
    <mergeCell ref="B243:B246"/>
    <mergeCell ref="C243:C246"/>
    <mergeCell ref="D243:D246"/>
    <mergeCell ref="E243:E246"/>
    <mergeCell ref="F243:F246"/>
    <mergeCell ref="D247:D250"/>
    <mergeCell ref="A259:A262"/>
    <mergeCell ref="B259:B262"/>
    <mergeCell ref="B375:B378"/>
    <mergeCell ref="A433:B433"/>
    <mergeCell ref="G343:G346"/>
    <mergeCell ref="G350:G353"/>
    <mergeCell ref="E350:E353"/>
    <mergeCell ref="E343:E346"/>
    <mergeCell ref="F350:F353"/>
    <mergeCell ref="G359:G362"/>
    <mergeCell ref="A375:A378"/>
    <mergeCell ref="A363:A366"/>
    <mergeCell ref="A379:A382"/>
    <mergeCell ref="E367:E370"/>
    <mergeCell ref="E363:E366"/>
    <mergeCell ref="C363:C366"/>
    <mergeCell ref="A367:A370"/>
    <mergeCell ref="E425:E428"/>
    <mergeCell ref="E413:E416"/>
    <mergeCell ref="C413:C416"/>
    <mergeCell ref="D413:D416"/>
    <mergeCell ref="E421:E424"/>
    <mergeCell ref="C421:C424"/>
    <mergeCell ref="E405:E408"/>
    <mergeCell ref="D375:D378"/>
    <mergeCell ref="B359:B362"/>
    <mergeCell ref="C350:C353"/>
    <mergeCell ref="C355:C358"/>
    <mergeCell ref="F314:F317"/>
    <mergeCell ref="E401:E404"/>
    <mergeCell ref="F310:F313"/>
    <mergeCell ref="E310:E313"/>
    <mergeCell ref="F331:F334"/>
    <mergeCell ref="E387:E390"/>
    <mergeCell ref="F355:F358"/>
    <mergeCell ref="E375:E378"/>
    <mergeCell ref="F359:F362"/>
    <mergeCell ref="E359:E362"/>
    <mergeCell ref="A348:L348"/>
    <mergeCell ref="D322:D325"/>
    <mergeCell ref="D331:D334"/>
    <mergeCell ref="E318:E321"/>
    <mergeCell ref="F318:F321"/>
    <mergeCell ref="G363:G366"/>
    <mergeCell ref="E355:E358"/>
    <mergeCell ref="F335:F338"/>
    <mergeCell ref="E339:E342"/>
    <mergeCell ref="E335:E338"/>
    <mergeCell ref="B387:B390"/>
    <mergeCell ref="D350:D353"/>
    <mergeCell ref="A355:A358"/>
    <mergeCell ref="C367:C370"/>
    <mergeCell ref="G375:G378"/>
    <mergeCell ref="F363:F366"/>
    <mergeCell ref="F375:F378"/>
    <mergeCell ref="B363:B366"/>
    <mergeCell ref="C359:C362"/>
    <mergeCell ref="G314:G317"/>
    <mergeCell ref="E314:E317"/>
    <mergeCell ref="B331:B334"/>
    <mergeCell ref="B355:B358"/>
    <mergeCell ref="B350:B353"/>
    <mergeCell ref="B349:C349"/>
    <mergeCell ref="C335:C338"/>
    <mergeCell ref="C339:C342"/>
    <mergeCell ref="C331:C334"/>
    <mergeCell ref="E322:E325"/>
    <mergeCell ref="C326:C329"/>
    <mergeCell ref="B322:B325"/>
    <mergeCell ref="G355:G358"/>
    <mergeCell ref="F322:F325"/>
    <mergeCell ref="B339:B342"/>
    <mergeCell ref="C314:C317"/>
    <mergeCell ref="C322:C325"/>
    <mergeCell ref="A425:A428"/>
    <mergeCell ref="D425:D428"/>
    <mergeCell ref="C425:C428"/>
    <mergeCell ref="A421:A424"/>
    <mergeCell ref="D421:D424"/>
    <mergeCell ref="B425:B428"/>
    <mergeCell ref="A405:A408"/>
    <mergeCell ref="D379:D382"/>
    <mergeCell ref="B413:B416"/>
    <mergeCell ref="B421:B424"/>
    <mergeCell ref="A396:L396"/>
    <mergeCell ref="B401:B404"/>
    <mergeCell ref="B397:B400"/>
    <mergeCell ref="B383:B386"/>
    <mergeCell ref="A413:A416"/>
    <mergeCell ref="A409:A412"/>
    <mergeCell ref="G387:G390"/>
    <mergeCell ref="G379:G382"/>
    <mergeCell ref="G383:G386"/>
    <mergeCell ref="E397:E400"/>
    <mergeCell ref="C405:C408"/>
    <mergeCell ref="F397:F400"/>
    <mergeCell ref="C379:C382"/>
    <mergeCell ref="F383:F386"/>
    <mergeCell ref="E409:E412"/>
    <mergeCell ref="D401:D404"/>
    <mergeCell ref="C401:C404"/>
    <mergeCell ref="C397:C400"/>
    <mergeCell ref="D397:D400"/>
    <mergeCell ref="B405:B408"/>
    <mergeCell ref="D223:D226"/>
    <mergeCell ref="E223:E226"/>
    <mergeCell ref="A305:A308"/>
    <mergeCell ref="A310:A313"/>
    <mergeCell ref="A309:K309"/>
    <mergeCell ref="G267:G270"/>
    <mergeCell ref="A263:A266"/>
    <mergeCell ref="G275:G278"/>
    <mergeCell ref="F367:F370"/>
    <mergeCell ref="D371:D374"/>
    <mergeCell ref="E371:E374"/>
    <mergeCell ref="F371:F374"/>
    <mergeCell ref="G371:G374"/>
    <mergeCell ref="G397:G400"/>
    <mergeCell ref="H349:L349"/>
    <mergeCell ref="F339:F342"/>
    <mergeCell ref="A318:A321"/>
    <mergeCell ref="A331:A334"/>
    <mergeCell ref="G223:G226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3:C226"/>
    <mergeCell ref="A223:A226"/>
    <mergeCell ref="B279:B282"/>
    <mergeCell ref="C279:C282"/>
    <mergeCell ref="D279:D282"/>
    <mergeCell ref="A339:A342"/>
    <mergeCell ref="B295:B298"/>
    <mergeCell ref="F207:F210"/>
    <mergeCell ref="B207:B210"/>
    <mergeCell ref="C207:C210"/>
    <mergeCell ref="D207:D210"/>
    <mergeCell ref="E207:E210"/>
    <mergeCell ref="A247:A250"/>
    <mergeCell ref="B247:B250"/>
    <mergeCell ref="E295:E298"/>
    <mergeCell ref="A300:K300"/>
    <mergeCell ref="G310:G313"/>
    <mergeCell ref="G322:G325"/>
    <mergeCell ref="G318:G321"/>
    <mergeCell ref="G326:G329"/>
    <mergeCell ref="D326:D329"/>
    <mergeCell ref="D318:D321"/>
    <mergeCell ref="D335:D338"/>
    <mergeCell ref="D339:D342"/>
    <mergeCell ref="C259:C262"/>
    <mergeCell ref="D259:D262"/>
    <mergeCell ref="G227:G230"/>
    <mergeCell ref="A231:A234"/>
    <mergeCell ref="C211:C214"/>
    <mergeCell ref="A295:A298"/>
    <mergeCell ref="B263:B266"/>
    <mergeCell ref="C263:C266"/>
    <mergeCell ref="D263:D266"/>
    <mergeCell ref="E263:E266"/>
    <mergeCell ref="F275:F278"/>
    <mergeCell ref="B231:B234"/>
    <mergeCell ref="C231:C234"/>
    <mergeCell ref="D231:D234"/>
    <mergeCell ref="E231:E234"/>
    <mergeCell ref="E287:E290"/>
    <mergeCell ref="C275:C278"/>
    <mergeCell ref="D275:D278"/>
    <mergeCell ref="A283:A286"/>
    <mergeCell ref="B283:B286"/>
    <mergeCell ref="C283:C286"/>
    <mergeCell ref="D283:D286"/>
    <mergeCell ref="B287:B290"/>
    <mergeCell ref="C287:C290"/>
    <mergeCell ref="D287:D290"/>
    <mergeCell ref="A279:A282"/>
    <mergeCell ref="E211:E214"/>
    <mergeCell ref="F223:F226"/>
    <mergeCell ref="B223:B226"/>
    <mergeCell ref="A299:K299"/>
    <mergeCell ref="B301:B304"/>
    <mergeCell ref="E301:E304"/>
    <mergeCell ref="G301:G304"/>
    <mergeCell ref="C301:C304"/>
    <mergeCell ref="A175:A178"/>
    <mergeCell ref="A179:A182"/>
    <mergeCell ref="F231:F234"/>
    <mergeCell ref="G231:G234"/>
    <mergeCell ref="G263:G266"/>
    <mergeCell ref="F295:F298"/>
    <mergeCell ref="D295:D298"/>
    <mergeCell ref="D301:D304"/>
    <mergeCell ref="F287:F290"/>
    <mergeCell ref="G287:G290"/>
    <mergeCell ref="G291:G294"/>
    <mergeCell ref="E275:E278"/>
    <mergeCell ref="E227:E230"/>
    <mergeCell ref="F227:F230"/>
    <mergeCell ref="E247:E250"/>
    <mergeCell ref="F247:F250"/>
    <mergeCell ref="F199:F202"/>
    <mergeCell ref="F191:F194"/>
    <mergeCell ref="E199:E202"/>
    <mergeCell ref="A195:A198"/>
    <mergeCell ref="D195:D198"/>
    <mergeCell ref="A199:A202"/>
    <mergeCell ref="G247:G250"/>
    <mergeCell ref="D235:D238"/>
    <mergeCell ref="E235:E238"/>
    <mergeCell ref="F235:F238"/>
    <mergeCell ref="G239:G242"/>
    <mergeCell ref="A227:A230"/>
    <mergeCell ref="B227:B230"/>
    <mergeCell ref="A211:A214"/>
    <mergeCell ref="B211:B214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F379:F382"/>
    <mergeCell ref="D359:D362"/>
    <mergeCell ref="F387:F390"/>
    <mergeCell ref="G367:G370"/>
    <mergeCell ref="D409:D412"/>
    <mergeCell ref="C409:C412"/>
    <mergeCell ref="B409:B412"/>
    <mergeCell ref="D405:D408"/>
    <mergeCell ref="E305:E308"/>
    <mergeCell ref="F326:F329"/>
    <mergeCell ref="E331:E334"/>
    <mergeCell ref="G339:G342"/>
    <mergeCell ref="F343:F346"/>
    <mergeCell ref="C318:C321"/>
    <mergeCell ref="A330:L330"/>
    <mergeCell ref="E326:E329"/>
    <mergeCell ref="B335:B338"/>
    <mergeCell ref="B326:B329"/>
    <mergeCell ref="G335:G338"/>
    <mergeCell ref="A326:A329"/>
    <mergeCell ref="A322:A325"/>
    <mergeCell ref="G331:G334"/>
    <mergeCell ref="A335:A338"/>
    <mergeCell ref="A387:A390"/>
    <mergeCell ref="G425:G428"/>
    <mergeCell ref="F425:F428"/>
    <mergeCell ref="G421:G424"/>
    <mergeCell ref="G401:G404"/>
    <mergeCell ref="G405:G408"/>
    <mergeCell ref="F421:F424"/>
    <mergeCell ref="F409:F412"/>
    <mergeCell ref="F413:F416"/>
    <mergeCell ref="F405:F408"/>
    <mergeCell ref="F401:F404"/>
    <mergeCell ref="G413:G416"/>
    <mergeCell ref="G409:G412"/>
    <mergeCell ref="G417:G420"/>
    <mergeCell ref="G179:G182"/>
    <mergeCell ref="C179:C182"/>
    <mergeCell ref="D187:D190"/>
    <mergeCell ref="F179:F182"/>
    <mergeCell ref="B179:B182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B171:B174"/>
    <mergeCell ref="E171:E174"/>
    <mergeCell ref="G191:G194"/>
    <mergeCell ref="A191:A194"/>
    <mergeCell ref="E191:E194"/>
    <mergeCell ref="A271:A274"/>
    <mergeCell ref="B271:B274"/>
    <mergeCell ref="C271:C274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G203:G206"/>
    <mergeCell ref="G199:G202"/>
    <mergeCell ref="G207:G210"/>
    <mergeCell ref="F211:F214"/>
    <mergeCell ref="E203:E206"/>
    <mergeCell ref="F203:F206"/>
    <mergeCell ref="A314:A317"/>
    <mergeCell ref="B305:B308"/>
    <mergeCell ref="B318:B321"/>
    <mergeCell ref="A401:A404"/>
    <mergeCell ref="A397:A400"/>
    <mergeCell ref="D367:D370"/>
    <mergeCell ref="A371:A374"/>
    <mergeCell ref="B371:B374"/>
    <mergeCell ref="C371:C374"/>
    <mergeCell ref="C305:C308"/>
    <mergeCell ref="C387:C390"/>
    <mergeCell ref="A347:L347"/>
    <mergeCell ref="B343:B346"/>
    <mergeCell ref="D343:D346"/>
    <mergeCell ref="C343:C346"/>
    <mergeCell ref="D383:D386"/>
    <mergeCell ref="C383:C386"/>
    <mergeCell ref="A359:A362"/>
    <mergeCell ref="A343:A346"/>
    <mergeCell ref="E379:E382"/>
    <mergeCell ref="E383:E386"/>
    <mergeCell ref="B379:B382"/>
    <mergeCell ref="A383:A386"/>
    <mergeCell ref="A350:A354"/>
    <mergeCell ref="G305:G308"/>
    <mergeCell ref="D305:D308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43:F146"/>
    <mergeCell ref="F147:F150"/>
    <mergeCell ref="D151:D154"/>
    <mergeCell ref="C175:C178"/>
    <mergeCell ref="F175:F178"/>
    <mergeCell ref="B183:B186"/>
    <mergeCell ref="F187:F190"/>
    <mergeCell ref="B175:B178"/>
    <mergeCell ref="G131:G134"/>
    <mergeCell ref="F135:F138"/>
    <mergeCell ref="G135:G138"/>
    <mergeCell ref="F131:F134"/>
    <mergeCell ref="G127:G130"/>
    <mergeCell ref="G119:G122"/>
    <mergeCell ref="F103:F106"/>
    <mergeCell ref="E107:E110"/>
    <mergeCell ref="E115:E118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74:E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C127:C130"/>
    <mergeCell ref="A115:A118"/>
    <mergeCell ref="A123:A126"/>
    <mergeCell ref="A127:A130"/>
    <mergeCell ref="B127:B130"/>
    <mergeCell ref="B119:B122"/>
    <mergeCell ref="E151:E154"/>
    <mergeCell ref="E147:E150"/>
    <mergeCell ref="A139:A142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F301:F304"/>
    <mergeCell ref="A147:A150"/>
    <mergeCell ref="C151:C154"/>
    <mergeCell ref="A163:A166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91:B194"/>
    <mergeCell ref="C191:C194"/>
    <mergeCell ref="B199:B202"/>
    <mergeCell ref="C199:C202"/>
    <mergeCell ref="F183:F186"/>
    <mergeCell ref="E195:E198"/>
    <mergeCell ref="F195:F198"/>
    <mergeCell ref="A301:A304"/>
    <mergeCell ref="A171:A174"/>
    <mergeCell ref="A183:A186"/>
    <mergeCell ref="G139:G142"/>
    <mergeCell ref="G167:G170"/>
    <mergeCell ref="D387:D390"/>
    <mergeCell ref="D355:D358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B151:B154"/>
    <mergeCell ref="F305:F308"/>
    <mergeCell ref="B429:C430"/>
    <mergeCell ref="H2:K3"/>
    <mergeCell ref="A391:A394"/>
    <mergeCell ref="B391:B394"/>
    <mergeCell ref="C391:C394"/>
    <mergeCell ref="D391:D394"/>
    <mergeCell ref="E391:E394"/>
    <mergeCell ref="F391:F394"/>
    <mergeCell ref="G391:G394"/>
    <mergeCell ref="A275:A278"/>
    <mergeCell ref="B275:B278"/>
    <mergeCell ref="E283:E286"/>
    <mergeCell ref="F283:F286"/>
    <mergeCell ref="D363:D366"/>
    <mergeCell ref="B219:B222"/>
    <mergeCell ref="C219:C222"/>
    <mergeCell ref="D219:D222"/>
    <mergeCell ref="D271:D274"/>
    <mergeCell ref="E271:E274"/>
    <mergeCell ref="C227:C230"/>
    <mergeCell ref="D227:D230"/>
    <mergeCell ref="G283:G286"/>
    <mergeCell ref="G295:G298"/>
    <mergeCell ref="C295:C298"/>
  </mergeCells>
  <phoneticPr fontId="1" type="noConversion"/>
  <pageMargins left="0.78740157480314965" right="0.43307086614173229" top="0.48" bottom="0.51181102362204722" header="0.19685039370078741" footer="0.51181102362204722"/>
  <pageSetup paperSize="9" scale="63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50" max="12" man="1"/>
    <brk id="286" max="12" man="1"/>
    <brk id="334" max="12" man="1"/>
    <brk id="3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User38</cp:lastModifiedBy>
  <cp:lastPrinted>2022-02-03T13:26:39Z</cp:lastPrinted>
  <dcterms:created xsi:type="dcterms:W3CDTF">2014-11-28T10:37:56Z</dcterms:created>
  <dcterms:modified xsi:type="dcterms:W3CDTF">2022-06-07T09:37:23Z</dcterms:modified>
</cp:coreProperties>
</file>